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0550" yWindow="0" windowWidth="17505" windowHeight="11760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2" i="1" l="1"/>
  <c r="G171" i="1"/>
  <c r="G170" i="1"/>
  <c r="G168" i="1"/>
  <c r="G167" i="1"/>
  <c r="G159" i="1"/>
  <c r="G158" i="1"/>
  <c r="G50" i="1"/>
  <c r="G51" i="1"/>
  <c r="G52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5" i="1"/>
  <c r="G36" i="1"/>
  <c r="G37" i="1"/>
  <c r="G38" i="1"/>
  <c r="G39" i="1"/>
  <c r="G40" i="1"/>
  <c r="G41" i="1"/>
  <c r="G42" i="1"/>
  <c r="G43" i="1"/>
  <c r="G44" i="1"/>
  <c r="G45" i="1"/>
  <c r="G53" i="1"/>
  <c r="G54" i="1"/>
  <c r="G55" i="1"/>
  <c r="G56" i="1"/>
  <c r="G57" i="1"/>
  <c r="G58" i="1"/>
  <c r="G62" i="1"/>
  <c r="G63" i="1"/>
  <c r="G64" i="1"/>
  <c r="G65" i="1"/>
  <c r="G69" i="1"/>
  <c r="G70" i="1"/>
  <c r="G71" i="1"/>
  <c r="G72" i="1"/>
  <c r="G73" i="1"/>
  <c r="G74" i="1"/>
  <c r="G75" i="1"/>
  <c r="G76" i="1"/>
  <c r="G77" i="1"/>
  <c r="G78" i="1"/>
  <c r="G79" i="1"/>
  <c r="G83" i="1"/>
  <c r="G84" i="1"/>
  <c r="G85" i="1"/>
  <c r="G86" i="1"/>
  <c r="G90" i="1"/>
  <c r="G91" i="1"/>
  <c r="G92" i="1"/>
  <c r="G93" i="1"/>
  <c r="G97" i="1"/>
  <c r="G98" i="1"/>
  <c r="G99" i="1"/>
  <c r="G100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6" i="1"/>
  <c r="G137" i="1"/>
  <c r="G138" i="1"/>
  <c r="G139" i="1"/>
  <c r="G145" i="1"/>
  <c r="G150" i="1" s="1"/>
  <c r="G146" i="1"/>
  <c r="G147" i="1"/>
  <c r="G148" i="1"/>
  <c r="G149" i="1"/>
  <c r="G153" i="1"/>
  <c r="G154" i="1"/>
  <c r="G155" i="1"/>
  <c r="G156" i="1"/>
  <c r="G157" i="1"/>
  <c r="G163" i="1"/>
  <c r="G164" i="1"/>
  <c r="G165" i="1"/>
  <c r="G166" i="1"/>
  <c r="G5" i="1"/>
  <c r="G140" i="1" l="1"/>
  <c r="G133" i="1"/>
  <c r="G94" i="1"/>
  <c r="G101" i="1"/>
  <c r="G87" i="1"/>
  <c r="G66" i="1"/>
  <c r="G80" i="1"/>
  <c r="G46" i="1"/>
  <c r="G59" i="1"/>
  <c r="G32" i="1"/>
  <c r="G141" i="1" l="1"/>
  <c r="G102" i="1"/>
</calcChain>
</file>

<file path=xl/sharedStrings.xml><?xml version="1.0" encoding="utf-8"?>
<sst xmlns="http://schemas.openxmlformats.org/spreadsheetml/2006/main" count="526" uniqueCount="215">
  <si>
    <t>Lp.</t>
  </si>
  <si>
    <t>Podstawa</t>
  </si>
  <si>
    <t>Opis</t>
  </si>
  <si>
    <t>Jedn.przedm.</t>
  </si>
  <si>
    <t>Przedmiar</t>
  </si>
  <si>
    <t>Cena jedn.</t>
  </si>
  <si>
    <t>Wartość</t>
  </si>
  <si>
    <t>1 d.1.1</t>
  </si>
  <si>
    <t>Kalkulacja indywidualna Uproszczona</t>
  </si>
  <si>
    <t>Demontaż istniejących armatury i instalacji</t>
  </si>
  <si>
    <t>kpl.</t>
  </si>
  <si>
    <t>2 d.1.1</t>
  </si>
  <si>
    <t>KNR 4-01 0348-06 analogia</t>
  </si>
  <si>
    <t>Wyburzenie istniejących ścian i zabudowy</t>
  </si>
  <si>
    <t>m2</t>
  </si>
  <si>
    <t>3 d.1.1</t>
  </si>
  <si>
    <t>KNR 4-01 0804-07</t>
  </si>
  <si>
    <t>Zerwanie istniejącej posadzki bez wzgledu na rodzaj wraz z wyprofilowaniem podłoża</t>
  </si>
  <si>
    <t>4 d.1.1</t>
  </si>
  <si>
    <t>KNR 4-01 0819-15</t>
  </si>
  <si>
    <t>Rozebranie wykładziny ściennej z płytek</t>
  </si>
  <si>
    <t>5 d.1.1</t>
  </si>
  <si>
    <t>KNR-W 2-02 0127-03</t>
  </si>
  <si>
    <t>Ścianki działowe z płytek pianobetonowych lub gazobetonowych o grubości 12cm</t>
  </si>
  <si>
    <t>6 d.1.1</t>
  </si>
  <si>
    <t>KNR-W 2-02 2004-01</t>
  </si>
  <si>
    <t>Obudowa elementów instalacyjnych płytami gipsowo-kartonowymi na rusztach metalowych pojedynczych jednowarstwowo</t>
  </si>
  <si>
    <t>7 d.1.1</t>
  </si>
  <si>
    <t>ZKNR C-2 0501-06</t>
  </si>
  <si>
    <t>Przygotowanie podłoża. Wyrównanie podłoża na posadzkach; uzupełnienie ubytku o gł. do 1,5 cm</t>
  </si>
  <si>
    <t>8 d.1.1</t>
  </si>
  <si>
    <t>ZKNR C-2 0501-02</t>
  </si>
  <si>
    <t>Przygotowanie podłoża. Wyrównanie podłoża na ścianach; uzupełnienie ubytku o gł. do 1,5 cm</t>
  </si>
  <si>
    <t>9 d.1.1</t>
  </si>
  <si>
    <t>ZKNR C-2 0501-05</t>
  </si>
  <si>
    <t>Przygotowanie podłoża. Wyrównanie podłoża na posadzkach; warstwa kontaktowa</t>
  </si>
  <si>
    <t>10 d.1.1</t>
  </si>
  <si>
    <t>ZKNR C-2 0501-01</t>
  </si>
  <si>
    <t>Przygotowanie podłoża. Wyrównanie podłoża na ścianach; warstwa kontaktowa</t>
  </si>
  <si>
    <t>11 d.1.1</t>
  </si>
  <si>
    <t>KNR K-04 0602-01</t>
  </si>
  <si>
    <t>Wykonanie izolacji poziomej z folii w płynie wraz z wywinięciem</t>
  </si>
  <si>
    <t>12 d.1.1</t>
  </si>
  <si>
    <t>KNR-W 2-02 2701-01</t>
  </si>
  <si>
    <t>Sufity podwieszone o konstrukcji metalowej z wypełnieniem płytami gipsowymi</t>
  </si>
  <si>
    <t>13 d.1.1</t>
  </si>
  <si>
    <t>KNR-W 2-02 0840-07</t>
  </si>
  <si>
    <t>Licowanie ścian płytkami z kamieni sztucznych o wymiarach 40x120 cm na zaprawie klejowej</t>
  </si>
  <si>
    <t>14 d.1.1</t>
  </si>
  <si>
    <t>KNR-W 2-02 1111-04</t>
  </si>
  <si>
    <t>Posadzki z płytek z kamieni sztucznych 60x120 cm na zaprawie klejowej układane metodą regularną</t>
  </si>
  <si>
    <t>15 d.1.1</t>
  </si>
  <si>
    <t>KNR BC-02 0519-03 analogia</t>
  </si>
  <si>
    <t>Fugowanie płytek szer. do 10mm</t>
  </si>
  <si>
    <t>16 d.1.1</t>
  </si>
  <si>
    <t>KNR-W 2-02 0830-04</t>
  </si>
  <si>
    <t>Gładź gipsowa dwuwarstwowa na ścianach</t>
  </si>
  <si>
    <t>17 d.1.1</t>
  </si>
  <si>
    <t>KNR-W 2-02 0830-06</t>
  </si>
  <si>
    <t>Gładź gipsowa dwuwarstwowa na sufitach</t>
  </si>
  <si>
    <t>18 d.1.1</t>
  </si>
  <si>
    <t>KNR-W 2-02 1510-03</t>
  </si>
  <si>
    <t>Malowanie dwukrotne wewnętrznych podłoży gipsowych z gruntowaniem</t>
  </si>
  <si>
    <t>19 d.1.1</t>
  </si>
  <si>
    <t>KNR 0-19 1023-12</t>
  </si>
  <si>
    <t>Montaż drzwi jednoskrzydłowych pełnych malowanych proszkowo</t>
  </si>
  <si>
    <t>20 d.1.1</t>
  </si>
  <si>
    <t>Montaż drzwi prysznicowych</t>
  </si>
  <si>
    <t>21 d.1.1</t>
  </si>
  <si>
    <t>Montaż blatu</t>
  </si>
  <si>
    <t>22 d.1.1</t>
  </si>
  <si>
    <t>Montaż białej armatury- szt 4</t>
  </si>
  <si>
    <t>23 d.1.1</t>
  </si>
  <si>
    <t>Montaż baterii umywalkowych i prysznica - szt 4</t>
  </si>
  <si>
    <t>24 d.1.1</t>
  </si>
  <si>
    <t>Instalacja CO</t>
  </si>
  <si>
    <t>25 d.1.1</t>
  </si>
  <si>
    <t>Instalacja wod kan</t>
  </si>
  <si>
    <t>26 d.1.1</t>
  </si>
  <si>
    <t>Instalacja elektryczna</t>
  </si>
  <si>
    <t>27 d.1.1</t>
  </si>
  <si>
    <t>Instalacja wentylacji</t>
  </si>
  <si>
    <t>28 d.1.2</t>
  </si>
  <si>
    <t>KNR-W 4-01 0808-08</t>
  </si>
  <si>
    <t>Rozbiórka cokolików</t>
  </si>
  <si>
    <t>m</t>
  </si>
  <si>
    <t>29 d.1.2</t>
  </si>
  <si>
    <t>KNR-W 4-01 0818-05</t>
  </si>
  <si>
    <t>Zerwanie posadzki z tworzyw sztucznych</t>
  </si>
  <si>
    <t>30 d.1.2</t>
  </si>
  <si>
    <t>31 d.1.2</t>
  </si>
  <si>
    <t>32 d.1.2</t>
  </si>
  <si>
    <t>KNR-W 2-02 1115-02</t>
  </si>
  <si>
    <t>Cokoliki z kształtek z kamieni sztucznych na zaprawie klejowej</t>
  </si>
  <si>
    <t>33 d.1.2</t>
  </si>
  <si>
    <t>34 d.1.2</t>
  </si>
  <si>
    <t>Ułożenie istniejącej instalacji natynkowej pod tynk - mb 26</t>
  </si>
  <si>
    <t>35 d.1.2</t>
  </si>
  <si>
    <t>ZKNR C-2 0901-04</t>
  </si>
  <si>
    <t>Przygotowanie podłoża; gruntowanie podłoża</t>
  </si>
  <si>
    <t>36 d.1.2</t>
  </si>
  <si>
    <t>37 d.1.2</t>
  </si>
  <si>
    <t>38 d.1.2</t>
  </si>
  <si>
    <t>39 d.1.3</t>
  </si>
  <si>
    <t>40 d.1.3</t>
  </si>
  <si>
    <t>41 d.1.3</t>
  </si>
  <si>
    <t>42 d.1.3</t>
  </si>
  <si>
    <t>43 d.1.3</t>
  </si>
  <si>
    <t>44 d.1.3</t>
  </si>
  <si>
    <t>45 d.1.3</t>
  </si>
  <si>
    <t>46 d.1.3</t>
  </si>
  <si>
    <t>47 d.1.3</t>
  </si>
  <si>
    <t>48 d.1.3</t>
  </si>
  <si>
    <t>49 d.1.4</t>
  </si>
  <si>
    <t>50 d.1.4</t>
  </si>
  <si>
    <t>51 d.1.4</t>
  </si>
  <si>
    <t>52 d.1.4</t>
  </si>
  <si>
    <t>53 d.1.5</t>
  </si>
  <si>
    <t>54 d.1.5</t>
  </si>
  <si>
    <t>55 d.1.5</t>
  </si>
  <si>
    <t>56 d.1.5</t>
  </si>
  <si>
    <t>57 d.1.5</t>
  </si>
  <si>
    <t>58 d.1.5</t>
  </si>
  <si>
    <t>59 d.1.5</t>
  </si>
  <si>
    <t>60 d.1.5</t>
  </si>
  <si>
    <t>61 d.1.5</t>
  </si>
  <si>
    <t>62 d.1.5</t>
  </si>
  <si>
    <t>63 d.1.5</t>
  </si>
  <si>
    <t>64 d.1.6</t>
  </si>
  <si>
    <t>65 d.1.6</t>
  </si>
  <si>
    <t>66 d.1.6</t>
  </si>
  <si>
    <t>67 d.1.6</t>
  </si>
  <si>
    <t>68 d.1.7</t>
  </si>
  <si>
    <t>69 d.1.7</t>
  </si>
  <si>
    <t>70 d.1.7</t>
  </si>
  <si>
    <t>71 d.1.7</t>
  </si>
  <si>
    <t>72 d.1.8</t>
  </si>
  <si>
    <t>73 d.1.8</t>
  </si>
  <si>
    <t>74 d.1.8</t>
  </si>
  <si>
    <t>75 d.1.8</t>
  </si>
  <si>
    <t>76 d.2.1</t>
  </si>
  <si>
    <t>77 d.2.1</t>
  </si>
  <si>
    <t>78 d.2.1</t>
  </si>
  <si>
    <t>79 d.2.1</t>
  </si>
  <si>
    <t>80 d.2.1</t>
  </si>
  <si>
    <t>81 d.2.1</t>
  </si>
  <si>
    <t>82 d.2.1</t>
  </si>
  <si>
    <t>83 d.2.1</t>
  </si>
  <si>
    <t>84 d.2.1</t>
  </si>
  <si>
    <t>85 d.2.1</t>
  </si>
  <si>
    <t>86 d.2.1</t>
  </si>
  <si>
    <t>87 d.2.1</t>
  </si>
  <si>
    <t>88 d.2.1</t>
  </si>
  <si>
    <t>89 d.2.1</t>
  </si>
  <si>
    <t>90 d.2.1</t>
  </si>
  <si>
    <t>91 d.2.1</t>
  </si>
  <si>
    <t>92 d.2.1</t>
  </si>
  <si>
    <t>93 d.2.1</t>
  </si>
  <si>
    <t>94 d.2.1</t>
  </si>
  <si>
    <t>95 d.2.1</t>
  </si>
  <si>
    <t>96 d.2.1</t>
  </si>
  <si>
    <t>97 d.2.1</t>
  </si>
  <si>
    <t>98 d.2.1</t>
  </si>
  <si>
    <t>99 d.2.1</t>
  </si>
  <si>
    <t>100 d.2.1</t>
  </si>
  <si>
    <t>101 d.2.1</t>
  </si>
  <si>
    <t>102 d.2.1</t>
  </si>
  <si>
    <t>103 d.2.2</t>
  </si>
  <si>
    <t>104 d.2.2</t>
  </si>
  <si>
    <t>105 d.2.2</t>
  </si>
  <si>
    <t>106 d.2.2</t>
  </si>
  <si>
    <t>107 d.3.1</t>
  </si>
  <si>
    <t>108 d.3.1</t>
  </si>
  <si>
    <t>109 d.3.1</t>
  </si>
  <si>
    <t>110 d.3.1</t>
  </si>
  <si>
    <t>111 d.3.1</t>
  </si>
  <si>
    <t>KNR-W 2-02 1520-02</t>
  </si>
  <si>
    <t>Tapetowanie ścian tapetą z włókna szklanego</t>
  </si>
  <si>
    <t>112 d.3.2</t>
  </si>
  <si>
    <t xml:space="preserve">  Uproszczona</t>
  </si>
  <si>
    <t>Ułożenie istniejącej instalacji natynkowej pod tynk</t>
  </si>
  <si>
    <t>113 d.3.2</t>
  </si>
  <si>
    <t>114 d.3.2</t>
  </si>
  <si>
    <t>115 d.3.2</t>
  </si>
  <si>
    <t>116 d.3.2</t>
  </si>
  <si>
    <t>117 d.4.1</t>
  </si>
  <si>
    <t>118 d.4.1</t>
  </si>
  <si>
    <t>119 d.4.1</t>
  </si>
  <si>
    <t>120 d.4.1</t>
  </si>
  <si>
    <t>Suma:</t>
  </si>
  <si>
    <t xml:space="preserve">1.1. Gr IV Łazienka pomieszczenie 203 </t>
  </si>
  <si>
    <t>1. ZADANIE 1</t>
  </si>
  <si>
    <t xml:space="preserve">1.2. Gr. IV korytarz </t>
  </si>
  <si>
    <t>1.3. Gr. IV Pomieszczenie nr 201</t>
  </si>
  <si>
    <t>1.4. Gr. IV Pomieszczenie nr 234 - szatnia</t>
  </si>
  <si>
    <t>1.5. Gr. IV Pomieszczenie nr 233 - kuchnia</t>
  </si>
  <si>
    <t xml:space="preserve">1.6. Gr. IV Pomieszczenie nr 231 - magazynek </t>
  </si>
  <si>
    <t xml:space="preserve">1.7. Gr. IV Pomieszczenie 229 – szatnia nr 2 </t>
  </si>
  <si>
    <t xml:space="preserve">1.7. Gr. IV Pomieszczenie 208 - pomieszczenie komputerowe </t>
  </si>
  <si>
    <t>Suma: Zadanie 1:</t>
  </si>
  <si>
    <t>2. ZADANIE 2</t>
  </si>
  <si>
    <t xml:space="preserve">2.1. Gr III pomieszczenie 302 - łazienka </t>
  </si>
  <si>
    <t xml:space="preserve">2.2. Gr III - Pomieszczenie nr 308 – pomieszczenie komputerowe </t>
  </si>
  <si>
    <t>Suma: Zadanie 2:</t>
  </si>
  <si>
    <t>3. ZADANIE 3</t>
  </si>
  <si>
    <t>3.1. Gr I Pomieszczenie nr 117, 118, 119  pomieszczenia biurowe</t>
  </si>
  <si>
    <t>Suma: Zadanie 3:</t>
  </si>
  <si>
    <t>4. ZADANIE 4</t>
  </si>
  <si>
    <t>4.1. Klatka schodowa</t>
  </si>
  <si>
    <t>VAT (23%):</t>
  </si>
  <si>
    <t>Suma: cały kosztorys (netto):</t>
  </si>
  <si>
    <t>Suma: cały kosztorys (brutto):</t>
  </si>
  <si>
    <t>Suma: Zadanie 4:</t>
  </si>
  <si>
    <t>Załącznik nr 5f do SWZ</t>
  </si>
  <si>
    <t>Podpis Wykonawcy: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</si>
</sst>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>
      <alignment horizontal="right"/>
    </xf>
    <xf numFmtId="164" fontId="0" fillId="0" borderId="0" xfId="1" applyFont="1"/>
    <xf numFmtId="164" fontId="0" fillId="0" borderId="1" xfId="1" applyFont="1" applyBorder="1"/>
    <xf numFmtId="164" fontId="3" fillId="0" borderId="1" xfId="1" applyFont="1" applyBorder="1"/>
    <xf numFmtId="164" fontId="0" fillId="0" borderId="0" xfId="1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164" fontId="1" fillId="0" borderId="1" xfId="1" applyFont="1" applyBorder="1" applyAlignment="1">
      <alignment horizontal="left"/>
    </xf>
    <xf numFmtId="0" fontId="0" fillId="0" borderId="1" xfId="0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164" fontId="0" fillId="0" borderId="1" xfId="1" applyFont="1" applyBorder="1" applyAlignment="1">
      <alignment horizontal="center" wrapText="1"/>
    </xf>
    <xf numFmtId="0" fontId="0" fillId="0" borderId="6" xfId="0" applyBorder="1"/>
    <xf numFmtId="2" fontId="0" fillId="0" borderId="0" xfId="0" applyNumberFormat="1" applyBorder="1" applyAlignment="1">
      <alignment horizontal="right"/>
    </xf>
    <xf numFmtId="164" fontId="0" fillId="0" borderId="7" xfId="1" applyFont="1" applyBorder="1"/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2" xfId="0" applyBorder="1"/>
    <xf numFmtId="2" fontId="3" fillId="0" borderId="2" xfId="0" applyNumberFormat="1" applyFont="1" applyBorder="1" applyAlignment="1">
      <alignment horizontal="right"/>
    </xf>
    <xf numFmtId="164" fontId="5" fillId="0" borderId="1" xfId="1" applyFont="1" applyBorder="1"/>
    <xf numFmtId="164" fontId="4" fillId="0" borderId="0" xfId="1" applyFont="1"/>
    <xf numFmtId="2" fontId="7" fillId="0" borderId="0" xfId="0" applyNumberFormat="1" applyFont="1" applyAlignment="1">
      <alignment horizontal="right"/>
    </xf>
    <xf numFmtId="164" fontId="7" fillId="0" borderId="0" xfId="1" applyFont="1"/>
    <xf numFmtId="2" fontId="4" fillId="0" borderId="0" xfId="0" applyNumberFormat="1" applyFont="1"/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4"/>
  <sheetViews>
    <sheetView tabSelected="1" topLeftCell="A157" workbookViewId="0">
      <selection activeCell="G7" sqref="G7"/>
    </sheetView>
  </sheetViews>
  <sheetFormatPr defaultRowHeight="15" x14ac:dyDescent="0.25"/>
  <cols>
    <col min="1" max="1" width="8" customWidth="1"/>
    <col min="2" max="2" width="19.140625" style="1" customWidth="1"/>
    <col min="3" max="3" width="30.7109375" style="1" customWidth="1"/>
    <col min="4" max="4" width="5.28515625" customWidth="1"/>
    <col min="5" max="5" width="6.140625" customWidth="1"/>
    <col min="6" max="6" width="6.5703125" style="6" customWidth="1"/>
    <col min="7" max="7" width="17.140625" style="9" customWidth="1"/>
  </cols>
  <sheetData>
    <row r="1" spans="1:7" ht="26.25" customHeight="1" x14ac:dyDescent="0.25">
      <c r="A1" s="35" t="s">
        <v>213</v>
      </c>
      <c r="B1" s="35"/>
      <c r="C1" s="35"/>
      <c r="D1" s="35"/>
      <c r="E1" s="35"/>
      <c r="F1" s="35"/>
      <c r="G1" s="35"/>
    </row>
    <row r="2" spans="1:7" ht="18.75" x14ac:dyDescent="0.3">
      <c r="A2" s="34" t="s">
        <v>191</v>
      </c>
      <c r="B2" s="34"/>
      <c r="C2" s="34"/>
      <c r="D2" s="34"/>
      <c r="E2" s="34"/>
      <c r="F2" s="34"/>
      <c r="G2" s="34"/>
    </row>
    <row r="3" spans="1:7" ht="15.75" x14ac:dyDescent="0.25">
      <c r="A3" s="36" t="s">
        <v>190</v>
      </c>
      <c r="B3" s="37"/>
      <c r="C3" s="37"/>
      <c r="D3" s="37"/>
      <c r="E3" s="37"/>
      <c r="F3" s="37"/>
      <c r="G3" s="38"/>
    </row>
    <row r="4" spans="1:7" ht="60" x14ac:dyDescent="0.25">
      <c r="A4" s="17" t="s">
        <v>0</v>
      </c>
      <c r="B4" s="17" t="s">
        <v>1</v>
      </c>
      <c r="C4" s="17" t="s">
        <v>2</v>
      </c>
      <c r="D4" s="17" t="s">
        <v>3</v>
      </c>
      <c r="E4" s="17" t="s">
        <v>4</v>
      </c>
      <c r="F4" s="18" t="s">
        <v>5</v>
      </c>
      <c r="G4" s="19" t="s">
        <v>6</v>
      </c>
    </row>
    <row r="5" spans="1:7" ht="45" x14ac:dyDescent="0.25">
      <c r="A5" s="2" t="s">
        <v>7</v>
      </c>
      <c r="B5" s="3" t="s">
        <v>8</v>
      </c>
      <c r="C5" s="3" t="s">
        <v>9</v>
      </c>
      <c r="D5" s="2" t="s">
        <v>10</v>
      </c>
      <c r="E5" s="2">
        <v>1</v>
      </c>
      <c r="F5" s="7">
        <v>0</v>
      </c>
      <c r="G5" s="10">
        <f>E5*F5</f>
        <v>0</v>
      </c>
    </row>
    <row r="6" spans="1:7" ht="30" x14ac:dyDescent="0.25">
      <c r="A6" s="2" t="s">
        <v>11</v>
      </c>
      <c r="B6" s="3" t="s">
        <v>12</v>
      </c>
      <c r="C6" s="3" t="s">
        <v>13</v>
      </c>
      <c r="D6" s="2" t="s">
        <v>14</v>
      </c>
      <c r="E6" s="2">
        <v>14</v>
      </c>
      <c r="F6" s="7">
        <v>0</v>
      </c>
      <c r="G6" s="10">
        <f t="shared" ref="G6:G84" si="0">E6*F6</f>
        <v>0</v>
      </c>
    </row>
    <row r="7" spans="1:7" ht="45" x14ac:dyDescent="0.25">
      <c r="A7" s="2" t="s">
        <v>15</v>
      </c>
      <c r="B7" s="3" t="s">
        <v>16</v>
      </c>
      <c r="C7" s="3" t="s">
        <v>17</v>
      </c>
      <c r="D7" s="2" t="s">
        <v>14</v>
      </c>
      <c r="E7" s="2">
        <v>13.3</v>
      </c>
      <c r="F7" s="7">
        <v>0</v>
      </c>
      <c r="G7" s="10">
        <f t="shared" si="0"/>
        <v>0</v>
      </c>
    </row>
    <row r="8" spans="1:7" ht="30" x14ac:dyDescent="0.25">
      <c r="A8" s="2" t="s">
        <v>18</v>
      </c>
      <c r="B8" s="3" t="s">
        <v>19</v>
      </c>
      <c r="C8" s="3" t="s">
        <v>20</v>
      </c>
      <c r="D8" s="2" t="s">
        <v>14</v>
      </c>
      <c r="E8" s="2">
        <v>24.2</v>
      </c>
      <c r="F8" s="7">
        <v>0</v>
      </c>
      <c r="G8" s="10">
        <f t="shared" si="0"/>
        <v>0</v>
      </c>
    </row>
    <row r="9" spans="1:7" ht="60" x14ac:dyDescent="0.25">
      <c r="A9" s="2" t="s">
        <v>21</v>
      </c>
      <c r="B9" s="3" t="s">
        <v>22</v>
      </c>
      <c r="C9" s="3" t="s">
        <v>23</v>
      </c>
      <c r="D9" s="2" t="s">
        <v>14</v>
      </c>
      <c r="E9" s="2">
        <v>15.3</v>
      </c>
      <c r="F9" s="7">
        <v>0</v>
      </c>
      <c r="G9" s="10">
        <f t="shared" si="0"/>
        <v>0</v>
      </c>
    </row>
    <row r="10" spans="1:7" ht="75" x14ac:dyDescent="0.25">
      <c r="A10" s="2" t="s">
        <v>24</v>
      </c>
      <c r="B10" s="3" t="s">
        <v>25</v>
      </c>
      <c r="C10" s="3" t="s">
        <v>26</v>
      </c>
      <c r="D10" s="2" t="s">
        <v>14</v>
      </c>
      <c r="E10" s="2">
        <v>3</v>
      </c>
      <c r="F10" s="7">
        <v>0</v>
      </c>
      <c r="G10" s="10">
        <f t="shared" si="0"/>
        <v>0</v>
      </c>
    </row>
    <row r="11" spans="1:7" ht="60" x14ac:dyDescent="0.25">
      <c r="A11" s="2" t="s">
        <v>27</v>
      </c>
      <c r="B11" s="3" t="s">
        <v>28</v>
      </c>
      <c r="C11" s="3" t="s">
        <v>29</v>
      </c>
      <c r="D11" s="2" t="s">
        <v>14</v>
      </c>
      <c r="E11" s="2">
        <v>13.3</v>
      </c>
      <c r="F11" s="7">
        <v>0</v>
      </c>
      <c r="G11" s="10">
        <f t="shared" si="0"/>
        <v>0</v>
      </c>
    </row>
    <row r="12" spans="1:7" ht="60" x14ac:dyDescent="0.25">
      <c r="A12" s="2" t="s">
        <v>30</v>
      </c>
      <c r="B12" s="3" t="s">
        <v>31</v>
      </c>
      <c r="C12" s="3" t="s">
        <v>32</v>
      </c>
      <c r="D12" s="2" t="s">
        <v>14</v>
      </c>
      <c r="E12" s="2">
        <v>45.7</v>
      </c>
      <c r="F12" s="7">
        <v>0</v>
      </c>
      <c r="G12" s="10">
        <f t="shared" si="0"/>
        <v>0</v>
      </c>
    </row>
    <row r="13" spans="1:7" ht="60" x14ac:dyDescent="0.25">
      <c r="A13" s="2" t="s">
        <v>33</v>
      </c>
      <c r="B13" s="3" t="s">
        <v>34</v>
      </c>
      <c r="C13" s="3" t="s">
        <v>35</v>
      </c>
      <c r="D13" s="2" t="s">
        <v>14</v>
      </c>
      <c r="E13" s="2">
        <v>13.3</v>
      </c>
      <c r="F13" s="7">
        <v>0</v>
      </c>
      <c r="G13" s="10">
        <f t="shared" si="0"/>
        <v>0</v>
      </c>
    </row>
    <row r="14" spans="1:7" ht="45" x14ac:dyDescent="0.25">
      <c r="A14" s="2" t="s">
        <v>36</v>
      </c>
      <c r="B14" s="3" t="s">
        <v>37</v>
      </c>
      <c r="C14" s="3" t="s">
        <v>38</v>
      </c>
      <c r="D14" s="2" t="s">
        <v>14</v>
      </c>
      <c r="E14" s="2">
        <v>45.7</v>
      </c>
      <c r="F14" s="7">
        <v>0</v>
      </c>
      <c r="G14" s="10">
        <f t="shared" si="0"/>
        <v>0</v>
      </c>
    </row>
    <row r="15" spans="1:7" ht="45" x14ac:dyDescent="0.25">
      <c r="A15" s="2" t="s">
        <v>39</v>
      </c>
      <c r="B15" s="3" t="s">
        <v>40</v>
      </c>
      <c r="C15" s="3" t="s">
        <v>41</v>
      </c>
      <c r="D15" s="2" t="s">
        <v>14</v>
      </c>
      <c r="E15" s="2">
        <v>15</v>
      </c>
      <c r="F15" s="7">
        <v>0</v>
      </c>
      <c r="G15" s="10">
        <f t="shared" si="0"/>
        <v>0</v>
      </c>
    </row>
    <row r="16" spans="1:7" ht="60" x14ac:dyDescent="0.25">
      <c r="A16" s="2" t="s">
        <v>42</v>
      </c>
      <c r="B16" s="3" t="s">
        <v>43</v>
      </c>
      <c r="C16" s="3" t="s">
        <v>44</v>
      </c>
      <c r="D16" s="2" t="s">
        <v>14</v>
      </c>
      <c r="E16" s="2">
        <v>13.3</v>
      </c>
      <c r="F16" s="7">
        <v>0</v>
      </c>
      <c r="G16" s="10">
        <f t="shared" si="0"/>
        <v>0</v>
      </c>
    </row>
    <row r="17" spans="1:7" ht="45" x14ac:dyDescent="0.25">
      <c r="A17" s="2" t="s">
        <v>45</v>
      </c>
      <c r="B17" s="3" t="s">
        <v>46</v>
      </c>
      <c r="C17" s="3" t="s">
        <v>47</v>
      </c>
      <c r="D17" s="2" t="s">
        <v>14</v>
      </c>
      <c r="E17" s="2">
        <v>47</v>
      </c>
      <c r="F17" s="7">
        <v>0</v>
      </c>
      <c r="G17" s="10">
        <f t="shared" si="0"/>
        <v>0</v>
      </c>
    </row>
    <row r="18" spans="1:7" ht="60" x14ac:dyDescent="0.25">
      <c r="A18" s="2" t="s">
        <v>48</v>
      </c>
      <c r="B18" s="3" t="s">
        <v>49</v>
      </c>
      <c r="C18" s="3" t="s">
        <v>50</v>
      </c>
      <c r="D18" s="2" t="s">
        <v>14</v>
      </c>
      <c r="E18" s="2">
        <v>13.3</v>
      </c>
      <c r="F18" s="7">
        <v>0</v>
      </c>
      <c r="G18" s="10">
        <f t="shared" si="0"/>
        <v>0</v>
      </c>
    </row>
    <row r="19" spans="1:7" ht="30" x14ac:dyDescent="0.25">
      <c r="A19" s="2" t="s">
        <v>51</v>
      </c>
      <c r="B19" s="3" t="s">
        <v>52</v>
      </c>
      <c r="C19" s="3" t="s">
        <v>53</v>
      </c>
      <c r="D19" s="2" t="s">
        <v>14</v>
      </c>
      <c r="E19" s="2">
        <v>61</v>
      </c>
      <c r="F19" s="7">
        <v>0</v>
      </c>
      <c r="G19" s="10">
        <f t="shared" si="0"/>
        <v>0</v>
      </c>
    </row>
    <row r="20" spans="1:7" ht="30" x14ac:dyDescent="0.25">
      <c r="A20" s="2" t="s">
        <v>54</v>
      </c>
      <c r="B20" s="3" t="s">
        <v>55</v>
      </c>
      <c r="C20" s="3" t="s">
        <v>56</v>
      </c>
      <c r="D20" s="2" t="s">
        <v>14</v>
      </c>
      <c r="E20" s="2">
        <v>22.7</v>
      </c>
      <c r="F20" s="7">
        <v>0</v>
      </c>
      <c r="G20" s="10">
        <f t="shared" si="0"/>
        <v>0</v>
      </c>
    </row>
    <row r="21" spans="1:7" ht="30" x14ac:dyDescent="0.25">
      <c r="A21" s="2" t="s">
        <v>57</v>
      </c>
      <c r="B21" s="3" t="s">
        <v>58</v>
      </c>
      <c r="C21" s="3" t="s">
        <v>59</v>
      </c>
      <c r="D21" s="2" t="s">
        <v>14</v>
      </c>
      <c r="E21" s="2">
        <v>13.3</v>
      </c>
      <c r="F21" s="7">
        <v>0</v>
      </c>
      <c r="G21" s="10">
        <f t="shared" si="0"/>
        <v>0</v>
      </c>
    </row>
    <row r="22" spans="1:7" ht="45" x14ac:dyDescent="0.25">
      <c r="A22" s="2" t="s">
        <v>60</v>
      </c>
      <c r="B22" s="3" t="s">
        <v>61</v>
      </c>
      <c r="C22" s="3" t="s">
        <v>62</v>
      </c>
      <c r="D22" s="2" t="s">
        <v>14</v>
      </c>
      <c r="E22" s="2">
        <v>36</v>
      </c>
      <c r="F22" s="7">
        <v>0</v>
      </c>
      <c r="G22" s="10">
        <f t="shared" si="0"/>
        <v>0</v>
      </c>
    </row>
    <row r="23" spans="1:7" ht="45" x14ac:dyDescent="0.25">
      <c r="A23" s="2" t="s">
        <v>63</v>
      </c>
      <c r="B23" s="3" t="s">
        <v>64</v>
      </c>
      <c r="C23" s="3" t="s">
        <v>65</v>
      </c>
      <c r="D23" s="2" t="s">
        <v>14</v>
      </c>
      <c r="E23" s="2">
        <v>1.6</v>
      </c>
      <c r="F23" s="7">
        <v>0</v>
      </c>
      <c r="G23" s="10">
        <f t="shared" si="0"/>
        <v>0</v>
      </c>
    </row>
    <row r="24" spans="1:7" x14ac:dyDescent="0.25">
      <c r="A24" s="2" t="s">
        <v>66</v>
      </c>
      <c r="B24" s="3" t="s">
        <v>64</v>
      </c>
      <c r="C24" s="3" t="s">
        <v>67</v>
      </c>
      <c r="D24" s="2" t="s">
        <v>14</v>
      </c>
      <c r="E24" s="2">
        <v>1.6</v>
      </c>
      <c r="F24" s="7">
        <v>0</v>
      </c>
      <c r="G24" s="10">
        <f t="shared" si="0"/>
        <v>0</v>
      </c>
    </row>
    <row r="25" spans="1:7" ht="45" x14ac:dyDescent="0.25">
      <c r="A25" s="2" t="s">
        <v>68</v>
      </c>
      <c r="B25" s="3" t="s">
        <v>8</v>
      </c>
      <c r="C25" s="3" t="s">
        <v>69</v>
      </c>
      <c r="D25" s="2" t="s">
        <v>10</v>
      </c>
      <c r="E25" s="2">
        <v>1</v>
      </c>
      <c r="F25" s="7">
        <v>0</v>
      </c>
      <c r="G25" s="10">
        <f t="shared" si="0"/>
        <v>0</v>
      </c>
    </row>
    <row r="26" spans="1:7" ht="45" x14ac:dyDescent="0.25">
      <c r="A26" s="2" t="s">
        <v>70</v>
      </c>
      <c r="B26" s="3" t="s">
        <v>8</v>
      </c>
      <c r="C26" s="3" t="s">
        <v>71</v>
      </c>
      <c r="D26" s="2" t="s">
        <v>10</v>
      </c>
      <c r="E26" s="2">
        <v>1</v>
      </c>
      <c r="F26" s="7">
        <v>0</v>
      </c>
      <c r="G26" s="10">
        <f t="shared" si="0"/>
        <v>0</v>
      </c>
    </row>
    <row r="27" spans="1:7" ht="45" x14ac:dyDescent="0.25">
      <c r="A27" s="2" t="s">
        <v>72</v>
      </c>
      <c r="B27" s="3" t="s">
        <v>8</v>
      </c>
      <c r="C27" s="3" t="s">
        <v>73</v>
      </c>
      <c r="D27" s="2" t="s">
        <v>10</v>
      </c>
      <c r="E27" s="2">
        <v>1</v>
      </c>
      <c r="F27" s="7">
        <v>0</v>
      </c>
      <c r="G27" s="10">
        <f t="shared" si="0"/>
        <v>0</v>
      </c>
    </row>
    <row r="28" spans="1:7" ht="45" x14ac:dyDescent="0.25">
      <c r="A28" s="2" t="s">
        <v>74</v>
      </c>
      <c r="B28" s="3" t="s">
        <v>8</v>
      </c>
      <c r="C28" s="3" t="s">
        <v>75</v>
      </c>
      <c r="D28" s="2" t="s">
        <v>10</v>
      </c>
      <c r="E28" s="2">
        <v>1</v>
      </c>
      <c r="F28" s="7">
        <v>0</v>
      </c>
      <c r="G28" s="10">
        <f t="shared" si="0"/>
        <v>0</v>
      </c>
    </row>
    <row r="29" spans="1:7" ht="45" x14ac:dyDescent="0.25">
      <c r="A29" s="2" t="s">
        <v>76</v>
      </c>
      <c r="B29" s="3" t="s">
        <v>8</v>
      </c>
      <c r="C29" s="3" t="s">
        <v>77</v>
      </c>
      <c r="D29" s="2" t="s">
        <v>10</v>
      </c>
      <c r="E29" s="2">
        <v>1</v>
      </c>
      <c r="F29" s="7">
        <v>0</v>
      </c>
      <c r="G29" s="10">
        <f t="shared" si="0"/>
        <v>0</v>
      </c>
    </row>
    <row r="30" spans="1:7" ht="45" x14ac:dyDescent="0.25">
      <c r="A30" s="2" t="s">
        <v>78</v>
      </c>
      <c r="B30" s="3" t="s">
        <v>8</v>
      </c>
      <c r="C30" s="3" t="s">
        <v>79</v>
      </c>
      <c r="D30" s="2" t="s">
        <v>10</v>
      </c>
      <c r="E30" s="2">
        <v>1</v>
      </c>
      <c r="F30" s="7">
        <v>0</v>
      </c>
      <c r="G30" s="10">
        <f t="shared" si="0"/>
        <v>0</v>
      </c>
    </row>
    <row r="31" spans="1:7" ht="45" x14ac:dyDescent="0.25">
      <c r="A31" s="2" t="s">
        <v>80</v>
      </c>
      <c r="B31" s="3" t="s">
        <v>8</v>
      </c>
      <c r="C31" s="3" t="s">
        <v>81</v>
      </c>
      <c r="D31" s="2" t="s">
        <v>10</v>
      </c>
      <c r="E31" s="2">
        <v>1</v>
      </c>
      <c r="F31" s="7">
        <v>0</v>
      </c>
      <c r="G31" s="10">
        <f t="shared" si="0"/>
        <v>0</v>
      </c>
    </row>
    <row r="32" spans="1:7" x14ac:dyDescent="0.25">
      <c r="A32" s="20"/>
      <c r="B32" s="5"/>
      <c r="C32" s="5"/>
      <c r="D32" s="4"/>
      <c r="E32" s="4"/>
      <c r="F32" s="21" t="s">
        <v>189</v>
      </c>
      <c r="G32" s="11">
        <f>SUM(G5:G31)</f>
        <v>0</v>
      </c>
    </row>
    <row r="33" spans="1:7" x14ac:dyDescent="0.25">
      <c r="A33" s="20"/>
      <c r="B33" s="5"/>
      <c r="C33" s="5"/>
      <c r="D33" s="4"/>
      <c r="E33" s="4"/>
      <c r="F33" s="21"/>
      <c r="G33" s="22"/>
    </row>
    <row r="34" spans="1:7" ht="15.75" x14ac:dyDescent="0.25">
      <c r="A34" s="33" t="s">
        <v>192</v>
      </c>
      <c r="B34" s="33"/>
      <c r="C34" s="33"/>
      <c r="D34" s="33"/>
      <c r="E34" s="33"/>
      <c r="F34" s="33"/>
      <c r="G34" s="33"/>
    </row>
    <row r="35" spans="1:7" x14ac:dyDescent="0.25">
      <c r="A35" s="2" t="s">
        <v>82</v>
      </c>
      <c r="B35" s="3" t="s">
        <v>83</v>
      </c>
      <c r="C35" s="3" t="s">
        <v>84</v>
      </c>
      <c r="D35" s="2" t="s">
        <v>85</v>
      </c>
      <c r="E35" s="2">
        <v>45</v>
      </c>
      <c r="F35" s="7">
        <v>0</v>
      </c>
      <c r="G35" s="10">
        <f t="shared" si="0"/>
        <v>0</v>
      </c>
    </row>
    <row r="36" spans="1:7" ht="30" x14ac:dyDescent="0.25">
      <c r="A36" s="2" t="s">
        <v>86</v>
      </c>
      <c r="B36" s="3" t="s">
        <v>87</v>
      </c>
      <c r="C36" s="3" t="s">
        <v>88</v>
      </c>
      <c r="D36" s="2" t="s">
        <v>14</v>
      </c>
      <c r="E36" s="2">
        <v>28</v>
      </c>
      <c r="F36" s="7">
        <v>0</v>
      </c>
      <c r="G36" s="10">
        <f t="shared" si="0"/>
        <v>0</v>
      </c>
    </row>
    <row r="37" spans="1:7" ht="60" x14ac:dyDescent="0.25">
      <c r="A37" s="2" t="s">
        <v>89</v>
      </c>
      <c r="B37" s="3" t="s">
        <v>34</v>
      </c>
      <c r="C37" s="3" t="s">
        <v>35</v>
      </c>
      <c r="D37" s="2" t="s">
        <v>14</v>
      </c>
      <c r="E37" s="2">
        <v>28</v>
      </c>
      <c r="F37" s="7">
        <v>0</v>
      </c>
      <c r="G37" s="10">
        <f t="shared" si="0"/>
        <v>0</v>
      </c>
    </row>
    <row r="38" spans="1:7" ht="60" x14ac:dyDescent="0.25">
      <c r="A38" s="2" t="s">
        <v>90</v>
      </c>
      <c r="B38" s="3" t="s">
        <v>49</v>
      </c>
      <c r="C38" s="3" t="s">
        <v>50</v>
      </c>
      <c r="D38" s="2" t="s">
        <v>14</v>
      </c>
      <c r="E38" s="2">
        <v>28</v>
      </c>
      <c r="F38" s="7">
        <v>0</v>
      </c>
      <c r="G38" s="10">
        <f t="shared" si="0"/>
        <v>0</v>
      </c>
    </row>
    <row r="39" spans="1:7" ht="30" x14ac:dyDescent="0.25">
      <c r="A39" s="2" t="s">
        <v>91</v>
      </c>
      <c r="B39" s="3" t="s">
        <v>92</v>
      </c>
      <c r="C39" s="3" t="s">
        <v>93</v>
      </c>
      <c r="D39" s="2" t="s">
        <v>85</v>
      </c>
      <c r="E39" s="2">
        <v>45</v>
      </c>
      <c r="F39" s="7">
        <v>0</v>
      </c>
      <c r="G39" s="10">
        <f t="shared" si="0"/>
        <v>0</v>
      </c>
    </row>
    <row r="40" spans="1:7" ht="30" x14ac:dyDescent="0.25">
      <c r="A40" s="2" t="s">
        <v>94</v>
      </c>
      <c r="B40" s="3" t="s">
        <v>52</v>
      </c>
      <c r="C40" s="3" t="s">
        <v>53</v>
      </c>
      <c r="D40" s="2" t="s">
        <v>14</v>
      </c>
      <c r="E40" s="2">
        <v>32</v>
      </c>
      <c r="F40" s="7">
        <v>0</v>
      </c>
      <c r="G40" s="10">
        <f t="shared" si="0"/>
        <v>0</v>
      </c>
    </row>
    <row r="41" spans="1:7" ht="45" x14ac:dyDescent="0.25">
      <c r="A41" s="2" t="s">
        <v>95</v>
      </c>
      <c r="B41" s="3" t="s">
        <v>8</v>
      </c>
      <c r="C41" s="3" t="s">
        <v>96</v>
      </c>
      <c r="D41" s="2" t="s">
        <v>10</v>
      </c>
      <c r="E41" s="2">
        <v>1</v>
      </c>
      <c r="F41" s="7">
        <v>0</v>
      </c>
      <c r="G41" s="10">
        <f t="shared" si="0"/>
        <v>0</v>
      </c>
    </row>
    <row r="42" spans="1:7" ht="30" x14ac:dyDescent="0.25">
      <c r="A42" s="2" t="s">
        <v>97</v>
      </c>
      <c r="B42" s="3" t="s">
        <v>98</v>
      </c>
      <c r="C42" s="3" t="s">
        <v>99</v>
      </c>
      <c r="D42" s="2" t="s">
        <v>14</v>
      </c>
      <c r="E42" s="2">
        <v>220</v>
      </c>
      <c r="F42" s="7">
        <v>0</v>
      </c>
      <c r="G42" s="10">
        <f t="shared" si="0"/>
        <v>0</v>
      </c>
    </row>
    <row r="43" spans="1:7" ht="30" x14ac:dyDescent="0.25">
      <c r="A43" s="2" t="s">
        <v>100</v>
      </c>
      <c r="B43" s="3" t="s">
        <v>55</v>
      </c>
      <c r="C43" s="3" t="s">
        <v>56</v>
      </c>
      <c r="D43" s="2" t="s">
        <v>14</v>
      </c>
      <c r="E43" s="2">
        <v>82</v>
      </c>
      <c r="F43" s="7">
        <v>0</v>
      </c>
      <c r="G43" s="10">
        <f t="shared" si="0"/>
        <v>0</v>
      </c>
    </row>
    <row r="44" spans="1:7" ht="30" x14ac:dyDescent="0.25">
      <c r="A44" s="2" t="s">
        <v>101</v>
      </c>
      <c r="B44" s="3" t="s">
        <v>58</v>
      </c>
      <c r="C44" s="3" t="s">
        <v>59</v>
      </c>
      <c r="D44" s="2" t="s">
        <v>14</v>
      </c>
      <c r="E44" s="2">
        <v>28</v>
      </c>
      <c r="F44" s="7">
        <v>0</v>
      </c>
      <c r="G44" s="10">
        <f t="shared" si="0"/>
        <v>0</v>
      </c>
    </row>
    <row r="45" spans="1:7" ht="45" x14ac:dyDescent="0.25">
      <c r="A45" s="2" t="s">
        <v>102</v>
      </c>
      <c r="B45" s="3" t="s">
        <v>61</v>
      </c>
      <c r="C45" s="3" t="s">
        <v>62</v>
      </c>
      <c r="D45" s="2" t="s">
        <v>14</v>
      </c>
      <c r="E45" s="2">
        <v>145</v>
      </c>
      <c r="F45" s="7">
        <v>0</v>
      </c>
      <c r="G45" s="10">
        <f t="shared" si="0"/>
        <v>0</v>
      </c>
    </row>
    <row r="46" spans="1:7" x14ac:dyDescent="0.25">
      <c r="A46" s="20"/>
      <c r="B46" s="5"/>
      <c r="C46" s="5"/>
      <c r="D46" s="4"/>
      <c r="E46" s="4"/>
      <c r="F46" s="21" t="s">
        <v>189</v>
      </c>
      <c r="G46" s="11">
        <f>SUM(G35:G45)</f>
        <v>0</v>
      </c>
    </row>
    <row r="47" spans="1:7" x14ac:dyDescent="0.25">
      <c r="A47" s="20"/>
      <c r="B47" s="5"/>
      <c r="C47" s="5"/>
      <c r="D47" s="4"/>
      <c r="E47" s="4"/>
      <c r="F47" s="21"/>
      <c r="G47" s="22"/>
    </row>
    <row r="48" spans="1:7" ht="15.75" x14ac:dyDescent="0.25">
      <c r="A48" s="33" t="s">
        <v>193</v>
      </c>
      <c r="B48" s="33"/>
      <c r="C48" s="33"/>
      <c r="D48" s="33"/>
      <c r="E48" s="33"/>
      <c r="F48" s="33"/>
      <c r="G48" s="33"/>
    </row>
    <row r="49" spans="1:7" x14ac:dyDescent="0.25">
      <c r="A49" s="13" t="s">
        <v>103</v>
      </c>
      <c r="B49" s="13" t="s">
        <v>83</v>
      </c>
      <c r="C49" s="13" t="s">
        <v>84</v>
      </c>
      <c r="D49" s="13" t="s">
        <v>85</v>
      </c>
      <c r="E49" s="14">
        <v>10</v>
      </c>
      <c r="F49" s="15">
        <v>0</v>
      </c>
      <c r="G49" s="16">
        <v>0</v>
      </c>
    </row>
    <row r="50" spans="1:7" ht="30" x14ac:dyDescent="0.25">
      <c r="A50" s="2" t="s">
        <v>104</v>
      </c>
      <c r="B50" s="3" t="s">
        <v>87</v>
      </c>
      <c r="C50" s="3" t="s">
        <v>88</v>
      </c>
      <c r="D50" s="2" t="s">
        <v>14</v>
      </c>
      <c r="E50" s="2">
        <v>6</v>
      </c>
      <c r="F50" s="7">
        <v>0</v>
      </c>
      <c r="G50" s="10">
        <f t="shared" si="0"/>
        <v>0</v>
      </c>
    </row>
    <row r="51" spans="1:7" ht="60" x14ac:dyDescent="0.25">
      <c r="A51" s="2" t="s">
        <v>105</v>
      </c>
      <c r="B51" s="3" t="s">
        <v>34</v>
      </c>
      <c r="C51" s="3" t="s">
        <v>35</v>
      </c>
      <c r="D51" s="2" t="s">
        <v>14</v>
      </c>
      <c r="E51" s="2">
        <v>6</v>
      </c>
      <c r="F51" s="7">
        <v>0</v>
      </c>
      <c r="G51" s="10">
        <f t="shared" si="0"/>
        <v>0</v>
      </c>
    </row>
    <row r="52" spans="1:7" ht="60" x14ac:dyDescent="0.25">
      <c r="A52" s="2" t="s">
        <v>106</v>
      </c>
      <c r="B52" s="3" t="s">
        <v>49</v>
      </c>
      <c r="C52" s="3" t="s">
        <v>50</v>
      </c>
      <c r="D52" s="2" t="s">
        <v>14</v>
      </c>
      <c r="E52" s="2">
        <v>6</v>
      </c>
      <c r="F52" s="7">
        <v>0</v>
      </c>
      <c r="G52" s="10">
        <f t="shared" si="0"/>
        <v>0</v>
      </c>
    </row>
    <row r="53" spans="1:7" ht="30" x14ac:dyDescent="0.25">
      <c r="A53" s="2" t="s">
        <v>107</v>
      </c>
      <c r="B53" s="3" t="s">
        <v>92</v>
      </c>
      <c r="C53" s="3" t="s">
        <v>93</v>
      </c>
      <c r="D53" s="2" t="s">
        <v>85</v>
      </c>
      <c r="E53" s="2">
        <v>10</v>
      </c>
      <c r="F53" s="7">
        <v>0</v>
      </c>
      <c r="G53" s="10">
        <f t="shared" si="0"/>
        <v>0</v>
      </c>
    </row>
    <row r="54" spans="1:7" ht="30" x14ac:dyDescent="0.25">
      <c r="A54" s="2" t="s">
        <v>108</v>
      </c>
      <c r="B54" s="3" t="s">
        <v>52</v>
      </c>
      <c r="C54" s="3" t="s">
        <v>53</v>
      </c>
      <c r="D54" s="2" t="s">
        <v>14</v>
      </c>
      <c r="E54" s="2">
        <v>6.5</v>
      </c>
      <c r="F54" s="7">
        <v>0</v>
      </c>
      <c r="G54" s="10">
        <f t="shared" si="0"/>
        <v>0</v>
      </c>
    </row>
    <row r="55" spans="1:7" ht="30" x14ac:dyDescent="0.25">
      <c r="A55" s="2" t="s">
        <v>109</v>
      </c>
      <c r="B55" s="3" t="s">
        <v>98</v>
      </c>
      <c r="C55" s="3" t="s">
        <v>99</v>
      </c>
      <c r="D55" s="2" t="s">
        <v>14</v>
      </c>
      <c r="E55" s="2">
        <v>31</v>
      </c>
      <c r="F55" s="7">
        <v>0</v>
      </c>
      <c r="G55" s="10">
        <f t="shared" si="0"/>
        <v>0</v>
      </c>
    </row>
    <row r="56" spans="1:7" ht="30" x14ac:dyDescent="0.25">
      <c r="A56" s="2" t="s">
        <v>110</v>
      </c>
      <c r="B56" s="3" t="s">
        <v>55</v>
      </c>
      <c r="C56" s="3" t="s">
        <v>56</v>
      </c>
      <c r="D56" s="2" t="s">
        <v>14</v>
      </c>
      <c r="E56" s="2">
        <v>25</v>
      </c>
      <c r="F56" s="7">
        <v>0</v>
      </c>
      <c r="G56" s="10">
        <f t="shared" si="0"/>
        <v>0</v>
      </c>
    </row>
    <row r="57" spans="1:7" ht="30" x14ac:dyDescent="0.25">
      <c r="A57" s="2" t="s">
        <v>111</v>
      </c>
      <c r="B57" s="3" t="s">
        <v>58</v>
      </c>
      <c r="C57" s="3" t="s">
        <v>59</v>
      </c>
      <c r="D57" s="2" t="s">
        <v>14</v>
      </c>
      <c r="E57" s="2">
        <v>6</v>
      </c>
      <c r="F57" s="7">
        <v>0</v>
      </c>
      <c r="G57" s="10">
        <f t="shared" si="0"/>
        <v>0</v>
      </c>
    </row>
    <row r="58" spans="1:7" ht="45" x14ac:dyDescent="0.25">
      <c r="A58" s="2" t="s">
        <v>112</v>
      </c>
      <c r="B58" s="3" t="s">
        <v>61</v>
      </c>
      <c r="C58" s="3" t="s">
        <v>62</v>
      </c>
      <c r="D58" s="2" t="s">
        <v>14</v>
      </c>
      <c r="E58" s="2">
        <v>34.700000000000003</v>
      </c>
      <c r="F58" s="7">
        <v>0</v>
      </c>
      <c r="G58" s="10">
        <f t="shared" si="0"/>
        <v>0</v>
      </c>
    </row>
    <row r="59" spans="1:7" x14ac:dyDescent="0.25">
      <c r="A59" s="20"/>
      <c r="B59" s="5"/>
      <c r="C59" s="5"/>
      <c r="D59" s="4"/>
      <c r="E59" s="4"/>
      <c r="F59" s="21" t="s">
        <v>189</v>
      </c>
      <c r="G59" s="11">
        <f>SUM(G49:G58)</f>
        <v>0</v>
      </c>
    </row>
    <row r="60" spans="1:7" x14ac:dyDescent="0.25">
      <c r="A60" s="20"/>
      <c r="B60" s="5"/>
      <c r="C60" s="5"/>
      <c r="D60" s="4"/>
      <c r="E60" s="4"/>
      <c r="F60" s="21"/>
      <c r="G60" s="22"/>
    </row>
    <row r="61" spans="1:7" ht="15.75" x14ac:dyDescent="0.25">
      <c r="A61" s="33" t="s">
        <v>194</v>
      </c>
      <c r="B61" s="33"/>
      <c r="C61" s="33"/>
      <c r="D61" s="33"/>
      <c r="E61" s="33"/>
      <c r="F61" s="33"/>
      <c r="G61" s="33"/>
    </row>
    <row r="62" spans="1:7" ht="30" x14ac:dyDescent="0.25">
      <c r="A62" s="2" t="s">
        <v>113</v>
      </c>
      <c r="B62" s="3" t="s">
        <v>98</v>
      </c>
      <c r="C62" s="3" t="s">
        <v>99</v>
      </c>
      <c r="D62" s="2" t="s">
        <v>14</v>
      </c>
      <c r="E62" s="2">
        <v>30</v>
      </c>
      <c r="F62" s="7">
        <v>0</v>
      </c>
      <c r="G62" s="10">
        <f t="shared" si="0"/>
        <v>0</v>
      </c>
    </row>
    <row r="63" spans="1:7" ht="30" x14ac:dyDescent="0.25">
      <c r="A63" s="2" t="s">
        <v>114</v>
      </c>
      <c r="B63" s="3" t="s">
        <v>55</v>
      </c>
      <c r="C63" s="3" t="s">
        <v>56</v>
      </c>
      <c r="D63" s="2" t="s">
        <v>14</v>
      </c>
      <c r="E63" s="2">
        <v>28.45</v>
      </c>
      <c r="F63" s="7">
        <v>0</v>
      </c>
      <c r="G63" s="10">
        <f t="shared" si="0"/>
        <v>0</v>
      </c>
    </row>
    <row r="64" spans="1:7" ht="30" x14ac:dyDescent="0.25">
      <c r="A64" s="2" t="s">
        <v>115</v>
      </c>
      <c r="B64" s="3" t="s">
        <v>58</v>
      </c>
      <c r="C64" s="3" t="s">
        <v>59</v>
      </c>
      <c r="D64" s="2" t="s">
        <v>14</v>
      </c>
      <c r="E64" s="2">
        <v>5.55</v>
      </c>
      <c r="F64" s="7">
        <v>0</v>
      </c>
      <c r="G64" s="10">
        <f t="shared" si="0"/>
        <v>0</v>
      </c>
    </row>
    <row r="65" spans="1:7" ht="45" x14ac:dyDescent="0.25">
      <c r="A65" s="2" t="s">
        <v>116</v>
      </c>
      <c r="B65" s="3" t="s">
        <v>61</v>
      </c>
      <c r="C65" s="3" t="s">
        <v>62</v>
      </c>
      <c r="D65" s="2" t="s">
        <v>14</v>
      </c>
      <c r="E65" s="2">
        <v>34</v>
      </c>
      <c r="F65" s="7">
        <v>0</v>
      </c>
      <c r="G65" s="10">
        <f t="shared" si="0"/>
        <v>0</v>
      </c>
    </row>
    <row r="66" spans="1:7" x14ac:dyDescent="0.25">
      <c r="A66" s="20"/>
      <c r="B66" s="5"/>
      <c r="C66" s="5"/>
      <c r="D66" s="4"/>
      <c r="E66" s="4"/>
      <c r="F66" s="21" t="s">
        <v>189</v>
      </c>
      <c r="G66" s="11">
        <f>SUM(G62:G65)</f>
        <v>0</v>
      </c>
    </row>
    <row r="67" spans="1:7" x14ac:dyDescent="0.25">
      <c r="A67" s="20"/>
      <c r="B67" s="5"/>
      <c r="C67" s="5"/>
      <c r="D67" s="4"/>
      <c r="E67" s="4"/>
      <c r="F67" s="21"/>
      <c r="G67" s="22"/>
    </row>
    <row r="68" spans="1:7" ht="15.75" x14ac:dyDescent="0.25">
      <c r="A68" s="33" t="s">
        <v>195</v>
      </c>
      <c r="B68" s="33"/>
      <c r="C68" s="33"/>
      <c r="D68" s="33"/>
      <c r="E68" s="33"/>
      <c r="F68" s="33"/>
      <c r="G68" s="33"/>
    </row>
    <row r="69" spans="1:7" ht="30" x14ac:dyDescent="0.25">
      <c r="A69" s="2" t="s">
        <v>117</v>
      </c>
      <c r="B69" s="3" t="s">
        <v>19</v>
      </c>
      <c r="C69" s="3" t="s">
        <v>20</v>
      </c>
      <c r="D69" s="2" t="s">
        <v>14</v>
      </c>
      <c r="E69" s="2">
        <v>12</v>
      </c>
      <c r="F69" s="7">
        <v>0</v>
      </c>
      <c r="G69" s="10">
        <f t="shared" si="0"/>
        <v>0</v>
      </c>
    </row>
    <row r="70" spans="1:7" ht="60" x14ac:dyDescent="0.25">
      <c r="A70" s="2" t="s">
        <v>118</v>
      </c>
      <c r="B70" s="3" t="s">
        <v>34</v>
      </c>
      <c r="C70" s="3" t="s">
        <v>35</v>
      </c>
      <c r="D70" s="2" t="s">
        <v>14</v>
      </c>
      <c r="E70" s="2">
        <v>5.72</v>
      </c>
      <c r="F70" s="7">
        <v>0</v>
      </c>
      <c r="G70" s="10">
        <f t="shared" si="0"/>
        <v>0</v>
      </c>
    </row>
    <row r="71" spans="1:7" ht="45" x14ac:dyDescent="0.25">
      <c r="A71" s="2" t="s">
        <v>119</v>
      </c>
      <c r="B71" s="3" t="s">
        <v>37</v>
      </c>
      <c r="C71" s="3" t="s">
        <v>38</v>
      </c>
      <c r="D71" s="2" t="s">
        <v>14</v>
      </c>
      <c r="E71" s="2">
        <v>14.28</v>
      </c>
      <c r="F71" s="7">
        <v>0</v>
      </c>
      <c r="G71" s="10">
        <f t="shared" si="0"/>
        <v>0</v>
      </c>
    </row>
    <row r="72" spans="1:7" ht="45" x14ac:dyDescent="0.25">
      <c r="A72" s="2" t="s">
        <v>120</v>
      </c>
      <c r="B72" s="3" t="s">
        <v>40</v>
      </c>
      <c r="C72" s="3" t="s">
        <v>41</v>
      </c>
      <c r="D72" s="2" t="s">
        <v>14</v>
      </c>
      <c r="E72" s="2">
        <v>6.5</v>
      </c>
      <c r="F72" s="7">
        <v>0</v>
      </c>
      <c r="G72" s="10">
        <f t="shared" si="0"/>
        <v>0</v>
      </c>
    </row>
    <row r="73" spans="1:7" ht="45" x14ac:dyDescent="0.25">
      <c r="A73" s="2" t="s">
        <v>121</v>
      </c>
      <c r="B73" s="3" t="s">
        <v>46</v>
      </c>
      <c r="C73" s="3" t="s">
        <v>47</v>
      </c>
      <c r="D73" s="2" t="s">
        <v>14</v>
      </c>
      <c r="E73" s="2">
        <v>14.28</v>
      </c>
      <c r="F73" s="7">
        <v>0</v>
      </c>
      <c r="G73" s="10">
        <f t="shared" si="0"/>
        <v>0</v>
      </c>
    </row>
    <row r="74" spans="1:7" ht="60" x14ac:dyDescent="0.25">
      <c r="A74" s="2" t="s">
        <v>122</v>
      </c>
      <c r="B74" s="3" t="s">
        <v>49</v>
      </c>
      <c r="C74" s="3" t="s">
        <v>50</v>
      </c>
      <c r="D74" s="2" t="s">
        <v>14</v>
      </c>
      <c r="E74" s="2">
        <v>5.72</v>
      </c>
      <c r="F74" s="7">
        <v>0</v>
      </c>
      <c r="G74" s="10">
        <f t="shared" si="0"/>
        <v>0</v>
      </c>
    </row>
    <row r="75" spans="1:7" ht="30" x14ac:dyDescent="0.25">
      <c r="A75" s="2" t="s">
        <v>123</v>
      </c>
      <c r="B75" s="3" t="s">
        <v>52</v>
      </c>
      <c r="C75" s="3" t="s">
        <v>53</v>
      </c>
      <c r="D75" s="2" t="s">
        <v>14</v>
      </c>
      <c r="E75" s="2">
        <v>20</v>
      </c>
      <c r="F75" s="7">
        <v>0</v>
      </c>
      <c r="G75" s="10">
        <f t="shared" si="0"/>
        <v>0</v>
      </c>
    </row>
    <row r="76" spans="1:7" ht="30" x14ac:dyDescent="0.25">
      <c r="A76" s="2" t="s">
        <v>124</v>
      </c>
      <c r="B76" s="3" t="s">
        <v>98</v>
      </c>
      <c r="C76" s="3" t="s">
        <v>99</v>
      </c>
      <c r="D76" s="2" t="s">
        <v>14</v>
      </c>
      <c r="E76" s="2">
        <v>40</v>
      </c>
      <c r="F76" s="7">
        <v>0</v>
      </c>
      <c r="G76" s="10">
        <f t="shared" si="0"/>
        <v>0</v>
      </c>
    </row>
    <row r="77" spans="1:7" ht="30" x14ac:dyDescent="0.25">
      <c r="A77" s="2" t="s">
        <v>125</v>
      </c>
      <c r="B77" s="3" t="s">
        <v>55</v>
      </c>
      <c r="C77" s="3" t="s">
        <v>56</v>
      </c>
      <c r="D77" s="2" t="s">
        <v>14</v>
      </c>
      <c r="E77" s="2">
        <v>14.28</v>
      </c>
      <c r="F77" s="7">
        <v>0</v>
      </c>
      <c r="G77" s="10">
        <f t="shared" si="0"/>
        <v>0</v>
      </c>
    </row>
    <row r="78" spans="1:7" ht="30" x14ac:dyDescent="0.25">
      <c r="A78" s="2" t="s">
        <v>126</v>
      </c>
      <c r="B78" s="3" t="s">
        <v>58</v>
      </c>
      <c r="C78" s="3" t="s">
        <v>59</v>
      </c>
      <c r="D78" s="2" t="s">
        <v>14</v>
      </c>
      <c r="E78" s="2">
        <v>5.72</v>
      </c>
      <c r="F78" s="7">
        <v>0</v>
      </c>
      <c r="G78" s="10">
        <f t="shared" si="0"/>
        <v>0</v>
      </c>
    </row>
    <row r="79" spans="1:7" ht="45" x14ac:dyDescent="0.25">
      <c r="A79" s="2" t="s">
        <v>127</v>
      </c>
      <c r="B79" s="3" t="s">
        <v>61</v>
      </c>
      <c r="C79" s="3" t="s">
        <v>62</v>
      </c>
      <c r="D79" s="2" t="s">
        <v>14</v>
      </c>
      <c r="E79" s="2">
        <v>20</v>
      </c>
      <c r="F79" s="7">
        <v>0</v>
      </c>
      <c r="G79" s="10">
        <f t="shared" si="0"/>
        <v>0</v>
      </c>
    </row>
    <row r="80" spans="1:7" x14ac:dyDescent="0.25">
      <c r="A80" s="20"/>
      <c r="B80" s="5"/>
      <c r="C80" s="5"/>
      <c r="D80" s="4"/>
      <c r="E80" s="4"/>
      <c r="F80" s="21" t="s">
        <v>189</v>
      </c>
      <c r="G80" s="11">
        <f>SUM(G69:G79)</f>
        <v>0</v>
      </c>
    </row>
    <row r="81" spans="1:7" x14ac:dyDescent="0.25">
      <c r="A81" s="20"/>
      <c r="B81" s="5"/>
      <c r="C81" s="5"/>
      <c r="D81" s="4"/>
      <c r="E81" s="4"/>
      <c r="F81" s="21"/>
      <c r="G81" s="22"/>
    </row>
    <row r="82" spans="1:7" ht="15.75" x14ac:dyDescent="0.25">
      <c r="A82" s="33" t="s">
        <v>196</v>
      </c>
      <c r="B82" s="33"/>
      <c r="C82" s="33"/>
      <c r="D82" s="33"/>
      <c r="E82" s="33"/>
      <c r="F82" s="33"/>
      <c r="G82" s="33"/>
    </row>
    <row r="83" spans="1:7" ht="30" x14ac:dyDescent="0.25">
      <c r="A83" s="2" t="s">
        <v>128</v>
      </c>
      <c r="B83" s="3" t="s">
        <v>98</v>
      </c>
      <c r="C83" s="3" t="s">
        <v>99</v>
      </c>
      <c r="D83" s="2" t="s">
        <v>14</v>
      </c>
      <c r="E83" s="2">
        <v>64</v>
      </c>
      <c r="F83" s="7">
        <v>0</v>
      </c>
      <c r="G83" s="10">
        <f t="shared" si="0"/>
        <v>0</v>
      </c>
    </row>
    <row r="84" spans="1:7" ht="30" x14ac:dyDescent="0.25">
      <c r="A84" s="2" t="s">
        <v>129</v>
      </c>
      <c r="B84" s="3" t="s">
        <v>55</v>
      </c>
      <c r="C84" s="3" t="s">
        <v>56</v>
      </c>
      <c r="D84" s="2" t="s">
        <v>14</v>
      </c>
      <c r="E84" s="2">
        <v>27.06</v>
      </c>
      <c r="F84" s="7">
        <v>0</v>
      </c>
      <c r="G84" s="10">
        <f t="shared" si="0"/>
        <v>0</v>
      </c>
    </row>
    <row r="85" spans="1:7" ht="30" x14ac:dyDescent="0.25">
      <c r="A85" s="2" t="s">
        <v>130</v>
      </c>
      <c r="B85" s="3" t="s">
        <v>58</v>
      </c>
      <c r="C85" s="3" t="s">
        <v>59</v>
      </c>
      <c r="D85" s="2" t="s">
        <v>14</v>
      </c>
      <c r="E85" s="2">
        <v>4.9400000000000004</v>
      </c>
      <c r="F85" s="7">
        <v>0</v>
      </c>
      <c r="G85" s="10">
        <f t="shared" ref="G85:G166" si="1">E85*F85</f>
        <v>0</v>
      </c>
    </row>
    <row r="86" spans="1:7" ht="45" x14ac:dyDescent="0.25">
      <c r="A86" s="2" t="s">
        <v>131</v>
      </c>
      <c r="B86" s="3" t="s">
        <v>61</v>
      </c>
      <c r="C86" s="3" t="s">
        <v>62</v>
      </c>
      <c r="D86" s="2" t="s">
        <v>14</v>
      </c>
      <c r="E86" s="2">
        <v>32</v>
      </c>
      <c r="F86" s="7">
        <v>0</v>
      </c>
      <c r="G86" s="10">
        <f t="shared" si="1"/>
        <v>0</v>
      </c>
    </row>
    <row r="87" spans="1:7" x14ac:dyDescent="0.25">
      <c r="A87" s="20"/>
      <c r="B87" s="5"/>
      <c r="C87" s="5"/>
      <c r="D87" s="4"/>
      <c r="E87" s="4"/>
      <c r="F87" s="21" t="s">
        <v>189</v>
      </c>
      <c r="G87" s="11">
        <f>SUM(G83:G86)</f>
        <v>0</v>
      </c>
    </row>
    <row r="88" spans="1:7" x14ac:dyDescent="0.25">
      <c r="A88" s="20"/>
      <c r="B88" s="5"/>
      <c r="C88" s="5"/>
      <c r="D88" s="4"/>
      <c r="E88" s="4"/>
      <c r="F88" s="21"/>
      <c r="G88" s="22"/>
    </row>
    <row r="89" spans="1:7" ht="15.75" x14ac:dyDescent="0.25">
      <c r="A89" s="33" t="s">
        <v>197</v>
      </c>
      <c r="B89" s="33"/>
      <c r="C89" s="33"/>
      <c r="D89" s="33"/>
      <c r="E89" s="33"/>
      <c r="F89" s="33"/>
      <c r="G89" s="33"/>
    </row>
    <row r="90" spans="1:7" ht="30" x14ac:dyDescent="0.25">
      <c r="A90" s="2" t="s">
        <v>132</v>
      </c>
      <c r="B90" s="3" t="s">
        <v>98</v>
      </c>
      <c r="C90" s="3" t="s">
        <v>99</v>
      </c>
      <c r="D90" s="2" t="s">
        <v>14</v>
      </c>
      <c r="E90" s="2">
        <v>76</v>
      </c>
      <c r="F90" s="7">
        <v>0</v>
      </c>
      <c r="G90" s="10">
        <f t="shared" si="1"/>
        <v>0</v>
      </c>
    </row>
    <row r="91" spans="1:7" ht="30" x14ac:dyDescent="0.25">
      <c r="A91" s="2" t="s">
        <v>133</v>
      </c>
      <c r="B91" s="3" t="s">
        <v>55</v>
      </c>
      <c r="C91" s="3" t="s">
        <v>56</v>
      </c>
      <c r="D91" s="2" t="s">
        <v>14</v>
      </c>
      <c r="E91" s="2">
        <v>31.37</v>
      </c>
      <c r="F91" s="7">
        <v>0</v>
      </c>
      <c r="G91" s="10">
        <f t="shared" si="1"/>
        <v>0</v>
      </c>
    </row>
    <row r="92" spans="1:7" ht="30" x14ac:dyDescent="0.25">
      <c r="A92" s="2" t="s">
        <v>134</v>
      </c>
      <c r="B92" s="3" t="s">
        <v>58</v>
      </c>
      <c r="C92" s="3" t="s">
        <v>59</v>
      </c>
      <c r="D92" s="2" t="s">
        <v>14</v>
      </c>
      <c r="E92" s="2">
        <v>6.63</v>
      </c>
      <c r="F92" s="7">
        <v>0</v>
      </c>
      <c r="G92" s="10">
        <f t="shared" si="1"/>
        <v>0</v>
      </c>
    </row>
    <row r="93" spans="1:7" ht="45" x14ac:dyDescent="0.25">
      <c r="A93" s="2" t="s">
        <v>135</v>
      </c>
      <c r="B93" s="3" t="s">
        <v>61</v>
      </c>
      <c r="C93" s="3" t="s">
        <v>62</v>
      </c>
      <c r="D93" s="2" t="s">
        <v>14</v>
      </c>
      <c r="E93" s="2">
        <v>38</v>
      </c>
      <c r="F93" s="7">
        <v>0</v>
      </c>
      <c r="G93" s="10">
        <f t="shared" si="1"/>
        <v>0</v>
      </c>
    </row>
    <row r="94" spans="1:7" x14ac:dyDescent="0.25">
      <c r="A94" s="20"/>
      <c r="B94" s="5"/>
      <c r="C94" s="5"/>
      <c r="D94" s="4"/>
      <c r="E94" s="4"/>
      <c r="F94" s="21" t="s">
        <v>189</v>
      </c>
      <c r="G94" s="11">
        <f>SUM(G90:G93)</f>
        <v>0</v>
      </c>
    </row>
    <row r="95" spans="1:7" x14ac:dyDescent="0.25">
      <c r="A95" s="20"/>
      <c r="B95" s="5"/>
      <c r="C95" s="5"/>
      <c r="D95" s="4"/>
      <c r="E95" s="4"/>
      <c r="F95" s="21"/>
      <c r="G95" s="22"/>
    </row>
    <row r="96" spans="1:7" ht="15.75" x14ac:dyDescent="0.25">
      <c r="A96" s="33" t="s">
        <v>198</v>
      </c>
      <c r="B96" s="33"/>
      <c r="C96" s="33"/>
      <c r="D96" s="33"/>
      <c r="E96" s="33"/>
      <c r="F96" s="33"/>
      <c r="G96" s="33"/>
    </row>
    <row r="97" spans="1:7" ht="30" x14ac:dyDescent="0.25">
      <c r="A97" s="2" t="s">
        <v>136</v>
      </c>
      <c r="B97" s="3" t="s">
        <v>98</v>
      </c>
      <c r="C97" s="3" t="s">
        <v>99</v>
      </c>
      <c r="D97" s="2" t="s">
        <v>14</v>
      </c>
      <c r="E97" s="2">
        <v>42</v>
      </c>
      <c r="F97" s="7">
        <v>0</v>
      </c>
      <c r="G97" s="10">
        <f t="shared" si="1"/>
        <v>0</v>
      </c>
    </row>
    <row r="98" spans="1:7" ht="30" x14ac:dyDescent="0.25">
      <c r="A98" s="2" t="s">
        <v>137</v>
      </c>
      <c r="B98" s="3" t="s">
        <v>55</v>
      </c>
      <c r="C98" s="3" t="s">
        <v>56</v>
      </c>
      <c r="D98" s="2" t="s">
        <v>14</v>
      </c>
      <c r="E98" s="2">
        <v>12.16</v>
      </c>
      <c r="F98" s="7">
        <v>0</v>
      </c>
      <c r="G98" s="10">
        <f t="shared" si="1"/>
        <v>0</v>
      </c>
    </row>
    <row r="99" spans="1:7" ht="30" x14ac:dyDescent="0.25">
      <c r="A99" s="2" t="s">
        <v>138</v>
      </c>
      <c r="B99" s="3" t="s">
        <v>58</v>
      </c>
      <c r="C99" s="3" t="s">
        <v>59</v>
      </c>
      <c r="D99" s="2" t="s">
        <v>14</v>
      </c>
      <c r="E99" s="2">
        <v>8.84</v>
      </c>
      <c r="F99" s="7">
        <v>0</v>
      </c>
      <c r="G99" s="10">
        <f t="shared" si="1"/>
        <v>0</v>
      </c>
    </row>
    <row r="100" spans="1:7" ht="45" x14ac:dyDescent="0.25">
      <c r="A100" s="2" t="s">
        <v>139</v>
      </c>
      <c r="B100" s="3" t="s">
        <v>61</v>
      </c>
      <c r="C100" s="3" t="s">
        <v>62</v>
      </c>
      <c r="D100" s="2" t="s">
        <v>14</v>
      </c>
      <c r="E100" s="2">
        <v>21</v>
      </c>
      <c r="F100" s="7">
        <v>0</v>
      </c>
      <c r="G100" s="10">
        <f t="shared" si="1"/>
        <v>0</v>
      </c>
    </row>
    <row r="101" spans="1:7" x14ac:dyDescent="0.25">
      <c r="A101" s="20"/>
      <c r="B101" s="5"/>
      <c r="C101" s="5"/>
      <c r="D101" s="4"/>
      <c r="E101" s="4"/>
      <c r="F101" s="21" t="s">
        <v>189</v>
      </c>
      <c r="G101" s="11">
        <f>SUM(G97:G100)</f>
        <v>0</v>
      </c>
    </row>
    <row r="102" spans="1:7" ht="15.75" x14ac:dyDescent="0.25">
      <c r="A102" s="23"/>
      <c r="B102" s="24"/>
      <c r="C102" s="24"/>
      <c r="D102" s="25"/>
      <c r="E102" s="25"/>
      <c r="F102" s="26" t="s">
        <v>199</v>
      </c>
      <c r="G102" s="27">
        <f>G101+G94+G87+G80+G66+G59+G46+G32</f>
        <v>0</v>
      </c>
    </row>
    <row r="103" spans="1:7" x14ac:dyDescent="0.25">
      <c r="F103" s="8"/>
      <c r="G103" s="12"/>
    </row>
    <row r="104" spans="1:7" ht="18.75" x14ac:dyDescent="0.3">
      <c r="A104" s="34" t="s">
        <v>200</v>
      </c>
      <c r="B104" s="34"/>
      <c r="C104" s="34"/>
      <c r="D104" s="34"/>
      <c r="E104" s="34"/>
      <c r="F104" s="34"/>
      <c r="G104" s="34"/>
    </row>
    <row r="105" spans="1:7" ht="15.75" x14ac:dyDescent="0.25">
      <c r="A105" s="36" t="s">
        <v>201</v>
      </c>
      <c r="B105" s="37"/>
      <c r="C105" s="37"/>
      <c r="D105" s="37"/>
      <c r="E105" s="37"/>
      <c r="F105" s="37"/>
      <c r="G105" s="38"/>
    </row>
    <row r="106" spans="1:7" ht="45" x14ac:dyDescent="0.25">
      <c r="A106" s="2" t="s">
        <v>140</v>
      </c>
      <c r="B106" s="3" t="s">
        <v>8</v>
      </c>
      <c r="C106" s="3" t="s">
        <v>9</v>
      </c>
      <c r="D106" s="2" t="s">
        <v>10</v>
      </c>
      <c r="E106" s="2">
        <v>1</v>
      </c>
      <c r="F106" s="7">
        <v>0</v>
      </c>
      <c r="G106" s="10">
        <f t="shared" si="1"/>
        <v>0</v>
      </c>
    </row>
    <row r="107" spans="1:7" ht="30" x14ac:dyDescent="0.25">
      <c r="A107" s="2" t="s">
        <v>141</v>
      </c>
      <c r="B107" s="3" t="s">
        <v>12</v>
      </c>
      <c r="C107" s="3" t="s">
        <v>13</v>
      </c>
      <c r="D107" s="2" t="s">
        <v>14</v>
      </c>
      <c r="E107" s="2">
        <v>14</v>
      </c>
      <c r="F107" s="7">
        <v>0</v>
      </c>
      <c r="G107" s="10">
        <f t="shared" si="1"/>
        <v>0</v>
      </c>
    </row>
    <row r="108" spans="1:7" ht="45" x14ac:dyDescent="0.25">
      <c r="A108" s="2" t="s">
        <v>142</v>
      </c>
      <c r="B108" s="3" t="s">
        <v>16</v>
      </c>
      <c r="C108" s="3" t="s">
        <v>17</v>
      </c>
      <c r="D108" s="2" t="s">
        <v>14</v>
      </c>
      <c r="E108" s="2">
        <v>13.3</v>
      </c>
      <c r="F108" s="7">
        <v>0</v>
      </c>
      <c r="G108" s="10">
        <f t="shared" si="1"/>
        <v>0</v>
      </c>
    </row>
    <row r="109" spans="1:7" ht="30" x14ac:dyDescent="0.25">
      <c r="A109" s="2" t="s">
        <v>143</v>
      </c>
      <c r="B109" s="3" t="s">
        <v>19</v>
      </c>
      <c r="C109" s="3" t="s">
        <v>20</v>
      </c>
      <c r="D109" s="2" t="s">
        <v>14</v>
      </c>
      <c r="E109" s="2">
        <v>24.2</v>
      </c>
      <c r="F109" s="7">
        <v>0</v>
      </c>
      <c r="G109" s="10">
        <f t="shared" si="1"/>
        <v>0</v>
      </c>
    </row>
    <row r="110" spans="1:7" ht="60" x14ac:dyDescent="0.25">
      <c r="A110" s="2" t="s">
        <v>144</v>
      </c>
      <c r="B110" s="3" t="s">
        <v>22</v>
      </c>
      <c r="C110" s="3" t="s">
        <v>23</v>
      </c>
      <c r="D110" s="2" t="s">
        <v>14</v>
      </c>
      <c r="E110" s="2">
        <v>15.3</v>
      </c>
      <c r="F110" s="7">
        <v>0</v>
      </c>
      <c r="G110" s="10">
        <f t="shared" si="1"/>
        <v>0</v>
      </c>
    </row>
    <row r="111" spans="1:7" ht="75" x14ac:dyDescent="0.25">
      <c r="A111" s="2" t="s">
        <v>145</v>
      </c>
      <c r="B111" s="3" t="s">
        <v>25</v>
      </c>
      <c r="C111" s="3" t="s">
        <v>26</v>
      </c>
      <c r="D111" s="2" t="s">
        <v>14</v>
      </c>
      <c r="E111" s="2">
        <v>3</v>
      </c>
      <c r="F111" s="7">
        <v>0</v>
      </c>
      <c r="G111" s="10">
        <f t="shared" si="1"/>
        <v>0</v>
      </c>
    </row>
    <row r="112" spans="1:7" ht="60" x14ac:dyDescent="0.25">
      <c r="A112" s="2" t="s">
        <v>146</v>
      </c>
      <c r="B112" s="3" t="s">
        <v>28</v>
      </c>
      <c r="C112" s="3" t="s">
        <v>29</v>
      </c>
      <c r="D112" s="2" t="s">
        <v>14</v>
      </c>
      <c r="E112" s="2">
        <v>13.3</v>
      </c>
      <c r="F112" s="7">
        <v>0</v>
      </c>
      <c r="G112" s="10">
        <f t="shared" si="1"/>
        <v>0</v>
      </c>
    </row>
    <row r="113" spans="1:7" ht="60" x14ac:dyDescent="0.25">
      <c r="A113" s="2" t="s">
        <v>147</v>
      </c>
      <c r="B113" s="3" t="s">
        <v>31</v>
      </c>
      <c r="C113" s="3" t="s">
        <v>32</v>
      </c>
      <c r="D113" s="2" t="s">
        <v>14</v>
      </c>
      <c r="E113" s="2">
        <v>45.7</v>
      </c>
      <c r="F113" s="7">
        <v>0</v>
      </c>
      <c r="G113" s="10">
        <f t="shared" si="1"/>
        <v>0</v>
      </c>
    </row>
    <row r="114" spans="1:7" ht="60" x14ac:dyDescent="0.25">
      <c r="A114" s="2" t="s">
        <v>148</v>
      </c>
      <c r="B114" s="3" t="s">
        <v>34</v>
      </c>
      <c r="C114" s="3" t="s">
        <v>35</v>
      </c>
      <c r="D114" s="2" t="s">
        <v>14</v>
      </c>
      <c r="E114" s="2">
        <v>13.3</v>
      </c>
      <c r="F114" s="7">
        <v>0</v>
      </c>
      <c r="G114" s="10">
        <f t="shared" si="1"/>
        <v>0</v>
      </c>
    </row>
    <row r="115" spans="1:7" ht="45" x14ac:dyDescent="0.25">
      <c r="A115" s="2" t="s">
        <v>149</v>
      </c>
      <c r="B115" s="3" t="s">
        <v>37</v>
      </c>
      <c r="C115" s="3" t="s">
        <v>38</v>
      </c>
      <c r="D115" s="2" t="s">
        <v>14</v>
      </c>
      <c r="E115" s="2">
        <v>45.7</v>
      </c>
      <c r="F115" s="7">
        <v>0</v>
      </c>
      <c r="G115" s="10">
        <f t="shared" si="1"/>
        <v>0</v>
      </c>
    </row>
    <row r="116" spans="1:7" ht="45" x14ac:dyDescent="0.25">
      <c r="A116" s="2" t="s">
        <v>150</v>
      </c>
      <c r="B116" s="3" t="s">
        <v>40</v>
      </c>
      <c r="C116" s="3" t="s">
        <v>41</v>
      </c>
      <c r="D116" s="2" t="s">
        <v>14</v>
      </c>
      <c r="E116" s="2">
        <v>15</v>
      </c>
      <c r="F116" s="7">
        <v>0</v>
      </c>
      <c r="G116" s="10">
        <f t="shared" si="1"/>
        <v>0</v>
      </c>
    </row>
    <row r="117" spans="1:7" ht="60" x14ac:dyDescent="0.25">
      <c r="A117" s="2" t="s">
        <v>151</v>
      </c>
      <c r="B117" s="3" t="s">
        <v>43</v>
      </c>
      <c r="C117" s="3" t="s">
        <v>44</v>
      </c>
      <c r="D117" s="2" t="s">
        <v>14</v>
      </c>
      <c r="E117" s="2">
        <v>13.3</v>
      </c>
      <c r="F117" s="7">
        <v>0</v>
      </c>
      <c r="G117" s="10">
        <f t="shared" si="1"/>
        <v>0</v>
      </c>
    </row>
    <row r="118" spans="1:7" ht="45" x14ac:dyDescent="0.25">
      <c r="A118" s="2" t="s">
        <v>152</v>
      </c>
      <c r="B118" s="3" t="s">
        <v>46</v>
      </c>
      <c r="C118" s="3" t="s">
        <v>47</v>
      </c>
      <c r="D118" s="2" t="s">
        <v>14</v>
      </c>
      <c r="E118" s="2">
        <v>47</v>
      </c>
      <c r="F118" s="7">
        <v>0</v>
      </c>
      <c r="G118" s="10">
        <f t="shared" si="1"/>
        <v>0</v>
      </c>
    </row>
    <row r="119" spans="1:7" ht="60" x14ac:dyDescent="0.25">
      <c r="A119" s="2" t="s">
        <v>153</v>
      </c>
      <c r="B119" s="3" t="s">
        <v>49</v>
      </c>
      <c r="C119" s="3" t="s">
        <v>50</v>
      </c>
      <c r="D119" s="2" t="s">
        <v>14</v>
      </c>
      <c r="E119" s="2">
        <v>13.3</v>
      </c>
      <c r="F119" s="7">
        <v>0</v>
      </c>
      <c r="G119" s="10">
        <f t="shared" si="1"/>
        <v>0</v>
      </c>
    </row>
    <row r="120" spans="1:7" ht="30" x14ac:dyDescent="0.25">
      <c r="A120" s="2" t="s">
        <v>154</v>
      </c>
      <c r="B120" s="3" t="s">
        <v>52</v>
      </c>
      <c r="C120" s="3" t="s">
        <v>53</v>
      </c>
      <c r="D120" s="2" t="s">
        <v>14</v>
      </c>
      <c r="E120" s="2">
        <v>61</v>
      </c>
      <c r="F120" s="7">
        <v>0</v>
      </c>
      <c r="G120" s="10">
        <f t="shared" si="1"/>
        <v>0</v>
      </c>
    </row>
    <row r="121" spans="1:7" ht="30" x14ac:dyDescent="0.25">
      <c r="A121" s="2" t="s">
        <v>155</v>
      </c>
      <c r="B121" s="3" t="s">
        <v>55</v>
      </c>
      <c r="C121" s="3" t="s">
        <v>56</v>
      </c>
      <c r="D121" s="2" t="s">
        <v>14</v>
      </c>
      <c r="E121" s="2">
        <v>22.7</v>
      </c>
      <c r="F121" s="7">
        <v>0</v>
      </c>
      <c r="G121" s="10">
        <f t="shared" si="1"/>
        <v>0</v>
      </c>
    </row>
    <row r="122" spans="1:7" ht="30" x14ac:dyDescent="0.25">
      <c r="A122" s="2" t="s">
        <v>156</v>
      </c>
      <c r="B122" s="3" t="s">
        <v>58</v>
      </c>
      <c r="C122" s="3" t="s">
        <v>59</v>
      </c>
      <c r="D122" s="2" t="s">
        <v>14</v>
      </c>
      <c r="E122" s="2">
        <v>13.3</v>
      </c>
      <c r="F122" s="7">
        <v>0</v>
      </c>
      <c r="G122" s="10">
        <f t="shared" si="1"/>
        <v>0</v>
      </c>
    </row>
    <row r="123" spans="1:7" ht="45" x14ac:dyDescent="0.25">
      <c r="A123" s="2" t="s">
        <v>157</v>
      </c>
      <c r="B123" s="3" t="s">
        <v>61</v>
      </c>
      <c r="C123" s="3" t="s">
        <v>62</v>
      </c>
      <c r="D123" s="2" t="s">
        <v>14</v>
      </c>
      <c r="E123" s="2">
        <v>36</v>
      </c>
      <c r="F123" s="7">
        <v>0</v>
      </c>
      <c r="G123" s="10">
        <f t="shared" si="1"/>
        <v>0</v>
      </c>
    </row>
    <row r="124" spans="1:7" ht="45" x14ac:dyDescent="0.25">
      <c r="A124" s="2" t="s">
        <v>158</v>
      </c>
      <c r="B124" s="3" t="s">
        <v>64</v>
      </c>
      <c r="C124" s="3" t="s">
        <v>65</v>
      </c>
      <c r="D124" s="2" t="s">
        <v>14</v>
      </c>
      <c r="E124" s="2">
        <v>1.6</v>
      </c>
      <c r="F124" s="7">
        <v>0</v>
      </c>
      <c r="G124" s="10">
        <f t="shared" si="1"/>
        <v>0</v>
      </c>
    </row>
    <row r="125" spans="1:7" x14ac:dyDescent="0.25">
      <c r="A125" s="2" t="s">
        <v>159</v>
      </c>
      <c r="B125" s="3" t="s">
        <v>64</v>
      </c>
      <c r="C125" s="3" t="s">
        <v>67</v>
      </c>
      <c r="D125" s="2" t="s">
        <v>14</v>
      </c>
      <c r="E125" s="2">
        <v>1.6</v>
      </c>
      <c r="F125" s="7">
        <v>0</v>
      </c>
      <c r="G125" s="10">
        <f t="shared" si="1"/>
        <v>0</v>
      </c>
    </row>
    <row r="126" spans="1:7" ht="45" x14ac:dyDescent="0.25">
      <c r="A126" s="2" t="s">
        <v>160</v>
      </c>
      <c r="B126" s="3" t="s">
        <v>8</v>
      </c>
      <c r="C126" s="3" t="s">
        <v>69</v>
      </c>
      <c r="D126" s="2" t="s">
        <v>10</v>
      </c>
      <c r="E126" s="2">
        <v>1</v>
      </c>
      <c r="F126" s="7">
        <v>0</v>
      </c>
      <c r="G126" s="10">
        <f t="shared" si="1"/>
        <v>0</v>
      </c>
    </row>
    <row r="127" spans="1:7" ht="45" x14ac:dyDescent="0.25">
      <c r="A127" s="2" t="s">
        <v>161</v>
      </c>
      <c r="B127" s="3" t="s">
        <v>8</v>
      </c>
      <c r="C127" s="3" t="s">
        <v>71</v>
      </c>
      <c r="D127" s="2" t="s">
        <v>10</v>
      </c>
      <c r="E127" s="2">
        <v>1</v>
      </c>
      <c r="F127" s="7">
        <v>0</v>
      </c>
      <c r="G127" s="10">
        <f t="shared" si="1"/>
        <v>0</v>
      </c>
    </row>
    <row r="128" spans="1:7" ht="45" x14ac:dyDescent="0.25">
      <c r="A128" s="2" t="s">
        <v>162</v>
      </c>
      <c r="B128" s="3" t="s">
        <v>8</v>
      </c>
      <c r="C128" s="3" t="s">
        <v>73</v>
      </c>
      <c r="D128" s="2" t="s">
        <v>10</v>
      </c>
      <c r="E128" s="2">
        <v>1</v>
      </c>
      <c r="F128" s="7">
        <v>0</v>
      </c>
      <c r="G128" s="10">
        <f t="shared" si="1"/>
        <v>0</v>
      </c>
    </row>
    <row r="129" spans="1:7" ht="45" x14ac:dyDescent="0.25">
      <c r="A129" s="2" t="s">
        <v>163</v>
      </c>
      <c r="B129" s="3" t="s">
        <v>8</v>
      </c>
      <c r="C129" s="3" t="s">
        <v>75</v>
      </c>
      <c r="D129" s="2" t="s">
        <v>10</v>
      </c>
      <c r="E129" s="2">
        <v>1</v>
      </c>
      <c r="F129" s="7">
        <v>0</v>
      </c>
      <c r="G129" s="10">
        <f t="shared" si="1"/>
        <v>0</v>
      </c>
    </row>
    <row r="130" spans="1:7" ht="45" x14ac:dyDescent="0.25">
      <c r="A130" s="2" t="s">
        <v>164</v>
      </c>
      <c r="B130" s="3" t="s">
        <v>8</v>
      </c>
      <c r="C130" s="3" t="s">
        <v>77</v>
      </c>
      <c r="D130" s="2" t="s">
        <v>10</v>
      </c>
      <c r="E130" s="2">
        <v>1</v>
      </c>
      <c r="F130" s="7">
        <v>0</v>
      </c>
      <c r="G130" s="10">
        <f t="shared" si="1"/>
        <v>0</v>
      </c>
    </row>
    <row r="131" spans="1:7" ht="45" x14ac:dyDescent="0.25">
      <c r="A131" s="2" t="s">
        <v>165</v>
      </c>
      <c r="B131" s="3" t="s">
        <v>8</v>
      </c>
      <c r="C131" s="3" t="s">
        <v>79</v>
      </c>
      <c r="D131" s="2" t="s">
        <v>10</v>
      </c>
      <c r="E131" s="2">
        <v>1</v>
      </c>
      <c r="F131" s="7">
        <v>0</v>
      </c>
      <c r="G131" s="10">
        <f t="shared" si="1"/>
        <v>0</v>
      </c>
    </row>
    <row r="132" spans="1:7" ht="45" x14ac:dyDescent="0.25">
      <c r="A132" s="2" t="s">
        <v>166</v>
      </c>
      <c r="B132" s="3" t="s">
        <v>8</v>
      </c>
      <c r="C132" s="3" t="s">
        <v>81</v>
      </c>
      <c r="D132" s="2" t="s">
        <v>10</v>
      </c>
      <c r="E132" s="2">
        <v>1</v>
      </c>
      <c r="F132" s="7">
        <v>0</v>
      </c>
      <c r="G132" s="10">
        <f t="shared" si="1"/>
        <v>0</v>
      </c>
    </row>
    <row r="133" spans="1:7" x14ac:dyDescent="0.25">
      <c r="A133" s="20"/>
      <c r="B133" s="5"/>
      <c r="C133" s="5"/>
      <c r="D133" s="4"/>
      <c r="E133" s="4"/>
      <c r="F133" s="21" t="s">
        <v>189</v>
      </c>
      <c r="G133" s="11">
        <f>SUM(G106:G132)</f>
        <v>0</v>
      </c>
    </row>
    <row r="134" spans="1:7" x14ac:dyDescent="0.25">
      <c r="A134" s="20"/>
      <c r="B134" s="5"/>
      <c r="C134" s="5"/>
      <c r="D134" s="4"/>
      <c r="E134" s="4"/>
      <c r="F134" s="21"/>
      <c r="G134" s="22"/>
    </row>
    <row r="135" spans="1:7" ht="15.75" x14ac:dyDescent="0.25">
      <c r="A135" s="33" t="s">
        <v>202</v>
      </c>
      <c r="B135" s="33"/>
      <c r="C135" s="33"/>
      <c r="D135" s="33"/>
      <c r="E135" s="33"/>
      <c r="F135" s="33"/>
      <c r="G135" s="33"/>
    </row>
    <row r="136" spans="1:7" ht="30" x14ac:dyDescent="0.25">
      <c r="A136" s="2" t="s">
        <v>167</v>
      </c>
      <c r="B136" s="3" t="s">
        <v>98</v>
      </c>
      <c r="C136" s="3" t="s">
        <v>99</v>
      </c>
      <c r="D136" s="2" t="s">
        <v>14</v>
      </c>
      <c r="E136" s="2">
        <v>84</v>
      </c>
      <c r="F136" s="7">
        <v>0</v>
      </c>
      <c r="G136" s="10">
        <f t="shared" si="1"/>
        <v>0</v>
      </c>
    </row>
    <row r="137" spans="1:7" ht="30" x14ac:dyDescent="0.25">
      <c r="A137" s="2" t="s">
        <v>168</v>
      </c>
      <c r="B137" s="3" t="s">
        <v>55</v>
      </c>
      <c r="C137" s="3" t="s">
        <v>56</v>
      </c>
      <c r="D137" s="2" t="s">
        <v>14</v>
      </c>
      <c r="E137" s="2">
        <v>13.2</v>
      </c>
      <c r="F137" s="7">
        <v>0</v>
      </c>
      <c r="G137" s="10">
        <f t="shared" si="1"/>
        <v>0</v>
      </c>
    </row>
    <row r="138" spans="1:7" ht="30" x14ac:dyDescent="0.25">
      <c r="A138" s="2" t="s">
        <v>169</v>
      </c>
      <c r="B138" s="3" t="s">
        <v>58</v>
      </c>
      <c r="C138" s="3" t="s">
        <v>59</v>
      </c>
      <c r="D138" s="2" t="s">
        <v>14</v>
      </c>
      <c r="E138" s="2">
        <v>7.8</v>
      </c>
      <c r="F138" s="7">
        <v>0</v>
      </c>
      <c r="G138" s="10">
        <f t="shared" si="1"/>
        <v>0</v>
      </c>
    </row>
    <row r="139" spans="1:7" ht="45" x14ac:dyDescent="0.25">
      <c r="A139" s="2" t="s">
        <v>170</v>
      </c>
      <c r="B139" s="3" t="s">
        <v>61</v>
      </c>
      <c r="C139" s="3" t="s">
        <v>62</v>
      </c>
      <c r="D139" s="2" t="s">
        <v>14</v>
      </c>
      <c r="E139" s="2">
        <v>21</v>
      </c>
      <c r="F139" s="7">
        <v>0</v>
      </c>
      <c r="G139" s="10">
        <f t="shared" si="1"/>
        <v>0</v>
      </c>
    </row>
    <row r="140" spans="1:7" x14ac:dyDescent="0.25">
      <c r="A140" s="20"/>
      <c r="B140" s="5"/>
      <c r="C140" s="5"/>
      <c r="D140" s="4"/>
      <c r="E140" s="4"/>
      <c r="F140" s="21" t="s">
        <v>189</v>
      </c>
      <c r="G140" s="11">
        <f>SUM(G136:G139)</f>
        <v>0</v>
      </c>
    </row>
    <row r="141" spans="1:7" ht="15.75" x14ac:dyDescent="0.25">
      <c r="A141" s="23"/>
      <c r="B141" s="24"/>
      <c r="C141" s="24"/>
      <c r="D141" s="25"/>
      <c r="E141" s="25"/>
      <c r="F141" s="26" t="s">
        <v>203</v>
      </c>
      <c r="G141" s="27">
        <f>G133+G140</f>
        <v>0</v>
      </c>
    </row>
    <row r="142" spans="1:7" x14ac:dyDescent="0.25">
      <c r="F142" s="8"/>
      <c r="G142" s="12"/>
    </row>
    <row r="143" spans="1:7" ht="18.75" x14ac:dyDescent="0.3">
      <c r="A143" s="34" t="s">
        <v>204</v>
      </c>
      <c r="B143" s="34"/>
      <c r="C143" s="34"/>
      <c r="D143" s="34"/>
      <c r="E143" s="34"/>
      <c r="F143" s="34"/>
      <c r="G143" s="34"/>
    </row>
    <row r="144" spans="1:7" ht="15.75" x14ac:dyDescent="0.25">
      <c r="A144" s="33" t="s">
        <v>205</v>
      </c>
      <c r="B144" s="33"/>
      <c r="C144" s="33"/>
      <c r="D144" s="33"/>
      <c r="E144" s="33"/>
      <c r="F144" s="33"/>
      <c r="G144" s="33"/>
    </row>
    <row r="145" spans="1:7" ht="30" x14ac:dyDescent="0.25">
      <c r="A145" s="2" t="s">
        <v>171</v>
      </c>
      <c r="B145" s="3" t="s">
        <v>98</v>
      </c>
      <c r="C145" s="3" t="s">
        <v>99</v>
      </c>
      <c r="D145" s="2" t="s">
        <v>14</v>
      </c>
      <c r="E145" s="2">
        <v>547</v>
      </c>
      <c r="F145" s="7">
        <v>0</v>
      </c>
      <c r="G145" s="10">
        <f t="shared" si="1"/>
        <v>0</v>
      </c>
    </row>
    <row r="146" spans="1:7" ht="30" x14ac:dyDescent="0.25">
      <c r="A146" s="2" t="s">
        <v>172</v>
      </c>
      <c r="B146" s="3" t="s">
        <v>55</v>
      </c>
      <c r="C146" s="3" t="s">
        <v>56</v>
      </c>
      <c r="D146" s="2" t="s">
        <v>14</v>
      </c>
      <c r="E146" s="2">
        <v>199.5</v>
      </c>
      <c r="F146" s="7">
        <v>0</v>
      </c>
      <c r="G146" s="10">
        <f t="shared" si="1"/>
        <v>0</v>
      </c>
    </row>
    <row r="147" spans="1:7" ht="30" x14ac:dyDescent="0.25">
      <c r="A147" s="2" t="s">
        <v>173</v>
      </c>
      <c r="B147" s="3" t="s">
        <v>58</v>
      </c>
      <c r="C147" s="3" t="s">
        <v>59</v>
      </c>
      <c r="D147" s="2" t="s">
        <v>14</v>
      </c>
      <c r="E147" s="2">
        <v>74</v>
      </c>
      <c r="F147" s="7">
        <v>0</v>
      </c>
      <c r="G147" s="10">
        <f t="shared" si="1"/>
        <v>0</v>
      </c>
    </row>
    <row r="148" spans="1:7" ht="45" x14ac:dyDescent="0.25">
      <c r="A148" s="2" t="s">
        <v>174</v>
      </c>
      <c r="B148" s="3" t="s">
        <v>61</v>
      </c>
      <c r="C148" s="3" t="s">
        <v>62</v>
      </c>
      <c r="D148" s="2" t="s">
        <v>14</v>
      </c>
      <c r="E148" s="2">
        <v>253.5</v>
      </c>
      <c r="F148" s="7">
        <v>0</v>
      </c>
      <c r="G148" s="10">
        <f t="shared" si="1"/>
        <v>0</v>
      </c>
    </row>
    <row r="149" spans="1:7" ht="30" x14ac:dyDescent="0.25">
      <c r="A149" s="2" t="s">
        <v>175</v>
      </c>
      <c r="B149" s="3" t="s">
        <v>176</v>
      </c>
      <c r="C149" s="3" t="s">
        <v>177</v>
      </c>
      <c r="D149" s="2" t="s">
        <v>14</v>
      </c>
      <c r="E149" s="2">
        <v>20</v>
      </c>
      <c r="F149" s="7">
        <v>0</v>
      </c>
      <c r="G149" s="10">
        <f t="shared" si="1"/>
        <v>0</v>
      </c>
    </row>
    <row r="150" spans="1:7" x14ac:dyDescent="0.25">
      <c r="A150" s="20"/>
      <c r="B150" s="5"/>
      <c r="C150" s="5"/>
      <c r="D150" s="4"/>
      <c r="E150" s="4"/>
      <c r="F150" s="21" t="s">
        <v>189</v>
      </c>
      <c r="G150" s="11">
        <f>SUM(G145:G149)</f>
        <v>0</v>
      </c>
    </row>
    <row r="151" spans="1:7" x14ac:dyDescent="0.25">
      <c r="A151" s="20"/>
      <c r="B151" s="5"/>
      <c r="C151" s="5"/>
      <c r="D151" s="4"/>
      <c r="E151" s="4"/>
      <c r="F151" s="21"/>
      <c r="G151" s="22"/>
    </row>
    <row r="152" spans="1:7" ht="15.75" x14ac:dyDescent="0.25">
      <c r="A152" s="33" t="s">
        <v>202</v>
      </c>
      <c r="B152" s="33"/>
      <c r="C152" s="33"/>
      <c r="D152" s="33"/>
      <c r="E152" s="33"/>
      <c r="F152" s="33"/>
      <c r="G152" s="33"/>
    </row>
    <row r="153" spans="1:7" ht="30" x14ac:dyDescent="0.25">
      <c r="A153" s="2" t="s">
        <v>178</v>
      </c>
      <c r="B153" s="3" t="s">
        <v>179</v>
      </c>
      <c r="C153" s="3" t="s">
        <v>180</v>
      </c>
      <c r="D153" s="2" t="s">
        <v>85</v>
      </c>
      <c r="E153" s="2">
        <v>22</v>
      </c>
      <c r="F153" s="7">
        <v>0</v>
      </c>
      <c r="G153" s="10">
        <f t="shared" si="1"/>
        <v>0</v>
      </c>
    </row>
    <row r="154" spans="1:7" ht="30" x14ac:dyDescent="0.25">
      <c r="A154" s="2" t="s">
        <v>181</v>
      </c>
      <c r="B154" s="3" t="s">
        <v>98</v>
      </c>
      <c r="C154" s="3" t="s">
        <v>99</v>
      </c>
      <c r="D154" s="2" t="s">
        <v>14</v>
      </c>
      <c r="E154" s="2">
        <v>51.5</v>
      </c>
      <c r="F154" s="7">
        <v>0</v>
      </c>
      <c r="G154" s="10">
        <f t="shared" si="1"/>
        <v>0</v>
      </c>
    </row>
    <row r="155" spans="1:7" ht="30" x14ac:dyDescent="0.25">
      <c r="A155" s="2" t="s">
        <v>182</v>
      </c>
      <c r="B155" s="3" t="s">
        <v>55</v>
      </c>
      <c r="C155" s="3" t="s">
        <v>56</v>
      </c>
      <c r="D155" s="2" t="s">
        <v>14</v>
      </c>
      <c r="E155" s="2">
        <v>26</v>
      </c>
      <c r="F155" s="7">
        <v>0</v>
      </c>
      <c r="G155" s="10">
        <f t="shared" si="1"/>
        <v>0</v>
      </c>
    </row>
    <row r="156" spans="1:7" ht="30" x14ac:dyDescent="0.25">
      <c r="A156" s="2" t="s">
        <v>183</v>
      </c>
      <c r="B156" s="3" t="s">
        <v>58</v>
      </c>
      <c r="C156" s="3" t="s">
        <v>59</v>
      </c>
      <c r="D156" s="2" t="s">
        <v>14</v>
      </c>
      <c r="E156" s="2">
        <v>25.5</v>
      </c>
      <c r="F156" s="7">
        <v>0</v>
      </c>
      <c r="G156" s="10">
        <f t="shared" si="1"/>
        <v>0</v>
      </c>
    </row>
    <row r="157" spans="1:7" ht="45" x14ac:dyDescent="0.25">
      <c r="A157" s="2" t="s">
        <v>184</v>
      </c>
      <c r="B157" s="3" t="s">
        <v>61</v>
      </c>
      <c r="C157" s="3" t="s">
        <v>62</v>
      </c>
      <c r="D157" s="2" t="s">
        <v>14</v>
      </c>
      <c r="E157" s="2">
        <v>51.5</v>
      </c>
      <c r="F157" s="7">
        <v>0</v>
      </c>
      <c r="G157" s="10">
        <f t="shared" si="1"/>
        <v>0</v>
      </c>
    </row>
    <row r="158" spans="1:7" x14ac:dyDescent="0.25">
      <c r="A158" s="20"/>
      <c r="B158" s="5"/>
      <c r="C158" s="5"/>
      <c r="D158" s="4"/>
      <c r="E158" s="4"/>
      <c r="F158" s="21" t="s">
        <v>189</v>
      </c>
      <c r="G158" s="11">
        <f>SUM(G153:G157)</f>
        <v>0</v>
      </c>
    </row>
    <row r="159" spans="1:7" ht="15.75" x14ac:dyDescent="0.25">
      <c r="A159" s="23"/>
      <c r="B159" s="24"/>
      <c r="C159" s="24"/>
      <c r="D159" s="25"/>
      <c r="E159" s="25"/>
      <c r="F159" s="26" t="s">
        <v>206</v>
      </c>
      <c r="G159" s="27">
        <f>G150+G158</f>
        <v>0</v>
      </c>
    </row>
    <row r="160" spans="1:7" x14ac:dyDescent="0.25">
      <c r="F160" s="8"/>
      <c r="G160" s="12"/>
    </row>
    <row r="161" spans="1:7" ht="18.75" x14ac:dyDescent="0.3">
      <c r="A161" s="34" t="s">
        <v>207</v>
      </c>
      <c r="B161" s="34"/>
      <c r="C161" s="34"/>
      <c r="D161" s="34"/>
      <c r="E161" s="34"/>
      <c r="F161" s="34"/>
      <c r="G161" s="34"/>
    </row>
    <row r="162" spans="1:7" ht="15.75" x14ac:dyDescent="0.25">
      <c r="A162" s="33" t="s">
        <v>208</v>
      </c>
      <c r="B162" s="33"/>
      <c r="C162" s="33"/>
      <c r="D162" s="33"/>
      <c r="E162" s="33"/>
      <c r="F162" s="33"/>
      <c r="G162" s="33"/>
    </row>
    <row r="163" spans="1:7" ht="30" x14ac:dyDescent="0.25">
      <c r="A163" s="2" t="s">
        <v>185</v>
      </c>
      <c r="B163" s="3" t="s">
        <v>179</v>
      </c>
      <c r="C163" s="3" t="s">
        <v>180</v>
      </c>
      <c r="D163" s="2" t="s">
        <v>85</v>
      </c>
      <c r="E163" s="2">
        <v>45</v>
      </c>
      <c r="F163" s="7">
        <v>0</v>
      </c>
      <c r="G163" s="10">
        <f t="shared" si="1"/>
        <v>0</v>
      </c>
    </row>
    <row r="164" spans="1:7" ht="30" x14ac:dyDescent="0.25">
      <c r="A164" s="2" t="s">
        <v>186</v>
      </c>
      <c r="B164" s="3" t="s">
        <v>98</v>
      </c>
      <c r="C164" s="3" t="s">
        <v>99</v>
      </c>
      <c r="D164" s="2" t="s">
        <v>14</v>
      </c>
      <c r="E164" s="2">
        <v>200</v>
      </c>
      <c r="F164" s="7">
        <v>0</v>
      </c>
      <c r="G164" s="10">
        <f t="shared" si="1"/>
        <v>0</v>
      </c>
    </row>
    <row r="165" spans="1:7" ht="30" x14ac:dyDescent="0.25">
      <c r="A165" s="2" t="s">
        <v>187</v>
      </c>
      <c r="B165" s="3" t="s">
        <v>58</v>
      </c>
      <c r="C165" s="3" t="s">
        <v>59</v>
      </c>
      <c r="D165" s="2" t="s">
        <v>14</v>
      </c>
      <c r="E165" s="2">
        <v>100</v>
      </c>
      <c r="F165" s="7">
        <v>0</v>
      </c>
      <c r="G165" s="10">
        <f t="shared" si="1"/>
        <v>0</v>
      </c>
    </row>
    <row r="166" spans="1:7" ht="45" x14ac:dyDescent="0.25">
      <c r="A166" s="2" t="s">
        <v>188</v>
      </c>
      <c r="B166" s="3" t="s">
        <v>61</v>
      </c>
      <c r="C166" s="3" t="s">
        <v>62</v>
      </c>
      <c r="D166" s="2" t="s">
        <v>14</v>
      </c>
      <c r="E166" s="2">
        <v>100</v>
      </c>
      <c r="F166" s="7">
        <v>0</v>
      </c>
      <c r="G166" s="10">
        <f t="shared" si="1"/>
        <v>0</v>
      </c>
    </row>
    <row r="167" spans="1:7" x14ac:dyDescent="0.25">
      <c r="A167" s="20"/>
      <c r="B167" s="5"/>
      <c r="C167" s="5"/>
      <c r="D167" s="4"/>
      <c r="E167" s="4"/>
      <c r="F167" s="21" t="s">
        <v>189</v>
      </c>
      <c r="G167" s="11">
        <f>SUM(G163:G166)</f>
        <v>0</v>
      </c>
    </row>
    <row r="168" spans="1:7" ht="15.75" x14ac:dyDescent="0.25">
      <c r="A168" s="23"/>
      <c r="B168" s="24"/>
      <c r="C168" s="24"/>
      <c r="D168" s="25"/>
      <c r="E168" s="25"/>
      <c r="F168" s="26" t="s">
        <v>212</v>
      </c>
      <c r="G168" s="27">
        <f>G167</f>
        <v>0</v>
      </c>
    </row>
    <row r="170" spans="1:7" ht="18.75" x14ac:dyDescent="0.3">
      <c r="F170" s="29" t="s">
        <v>210</v>
      </c>
      <c r="G170" s="30">
        <f>G168+G159+G141+G102</f>
        <v>0</v>
      </c>
    </row>
    <row r="171" spans="1:7" ht="15.75" x14ac:dyDescent="0.25">
      <c r="F171" s="31" t="s">
        <v>209</v>
      </c>
      <c r="G171" s="28">
        <f>G170*0.23</f>
        <v>0</v>
      </c>
    </row>
    <row r="172" spans="1:7" ht="18.75" x14ac:dyDescent="0.3">
      <c r="F172" s="29" t="s">
        <v>211</v>
      </c>
      <c r="G172" s="30">
        <f>G170+G171</f>
        <v>0</v>
      </c>
    </row>
    <row r="174" spans="1:7" ht="18.75" x14ac:dyDescent="0.3">
      <c r="C174" s="32" t="s">
        <v>214</v>
      </c>
    </row>
  </sheetData>
  <mergeCells count="18">
    <mergeCell ref="A135:G135"/>
    <mergeCell ref="A3:G3"/>
    <mergeCell ref="A2:G2"/>
    <mergeCell ref="A34:G34"/>
    <mergeCell ref="A48:G48"/>
    <mergeCell ref="A61:G61"/>
    <mergeCell ref="A68:G68"/>
    <mergeCell ref="A1:G1"/>
    <mergeCell ref="A82:G82"/>
    <mergeCell ref="A89:G89"/>
    <mergeCell ref="A96:G96"/>
    <mergeCell ref="A105:G105"/>
    <mergeCell ref="A104:G104"/>
    <mergeCell ref="A144:G144"/>
    <mergeCell ref="A152:G152"/>
    <mergeCell ref="A143:G143"/>
    <mergeCell ref="A161:G161"/>
    <mergeCell ref="A162:G162"/>
  </mergeCells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DOMAN</dc:creator>
  <cp:lastModifiedBy>Windows User</cp:lastModifiedBy>
  <cp:lastPrinted>2023-03-02T12:31:04Z</cp:lastPrinted>
  <dcterms:created xsi:type="dcterms:W3CDTF">2015-06-05T18:19:34Z</dcterms:created>
  <dcterms:modified xsi:type="dcterms:W3CDTF">2023-03-03T10:13:16Z</dcterms:modified>
</cp:coreProperties>
</file>